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20490" windowHeight="7755" tabRatio="802"/>
  </bookViews>
  <sheets>
    <sheet name="1. Coleta Capina" sheetId="2" r:id="rId1"/>
    <sheet name="1.2 Coleta varrição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Capina'!$A$1:$F$392</definedName>
    <definedName name="_xlnm.Print_Area" localSheetId="1">'1.2 Coleta varrição'!$A$1:$F$300</definedName>
    <definedName name="_xlnm.Print_Area" localSheetId="2">'2.Encargos Sociais'!$A$1:$C$39</definedName>
    <definedName name="_xlnm.Print_Titles" localSheetId="0">'1. Coleta Capina'!$1:$8</definedName>
    <definedName name="_xlnm.Print_Titles" localSheetId="1">'1.2 Coleta varrição'!$1:$8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54" i="2" l="1"/>
  <c r="E355" i="2"/>
  <c r="C351" i="2"/>
  <c r="C352" i="2"/>
  <c r="C353" i="2"/>
  <c r="D323" i="2"/>
  <c r="D321" i="2"/>
  <c r="D315" i="2"/>
  <c r="C260" i="10" l="1"/>
  <c r="D215" i="10"/>
  <c r="E263" i="10" l="1"/>
  <c r="D137" i="10" l="1"/>
  <c r="D146" i="2"/>
  <c r="D226" i="2" l="1"/>
  <c r="D216" i="10"/>
  <c r="C149" i="10" l="1"/>
  <c r="C150" i="10"/>
  <c r="C152" i="10"/>
  <c r="C153" i="10"/>
  <c r="C156" i="10"/>
  <c r="C148" i="10"/>
  <c r="D87" i="10"/>
  <c r="A33" i="2" l="1"/>
  <c r="D352" i="2" l="1"/>
  <c r="B311" i="2" l="1"/>
  <c r="C315" i="2" s="1"/>
  <c r="C323" i="2" s="1"/>
  <c r="E323" i="2" s="1"/>
  <c r="C336" i="2"/>
  <c r="E336" i="2" s="1"/>
  <c r="E334" i="2"/>
  <c r="D318" i="2"/>
  <c r="D319" i="2" s="1"/>
  <c r="D316" i="2"/>
  <c r="D317" i="2" s="1"/>
  <c r="E307" i="2"/>
  <c r="C305" i="2"/>
  <c r="E305" i="2" s="1"/>
  <c r="C304" i="2"/>
  <c r="E304" i="2" s="1"/>
  <c r="E303" i="2"/>
  <c r="C303" i="2"/>
  <c r="E299" i="2"/>
  <c r="C298" i="2"/>
  <c r="C293" i="2"/>
  <c r="D292" i="2"/>
  <c r="D287" i="2"/>
  <c r="E287" i="2" s="1"/>
  <c r="E283" i="2"/>
  <c r="C280" i="2"/>
  <c r="C279" i="2"/>
  <c r="C276" i="2"/>
  <c r="C292" i="2" s="1"/>
  <c r="C275" i="2"/>
  <c r="E271" i="2"/>
  <c r="D274" i="2" s="1"/>
  <c r="E292" i="2" l="1"/>
  <c r="D306" i="2"/>
  <c r="E306" i="2" s="1"/>
  <c r="F307" i="2" s="1"/>
  <c r="D337" i="2"/>
  <c r="E337" i="2" s="1"/>
  <c r="D338" i="2" s="1"/>
  <c r="D324" i="2"/>
  <c r="C338" i="2"/>
  <c r="C319" i="2"/>
  <c r="E319" i="2" s="1"/>
  <c r="E315" i="2"/>
  <c r="C321" i="2"/>
  <c r="E321" i="2" s="1"/>
  <c r="C329" i="2"/>
  <c r="E329" i="2" s="1"/>
  <c r="F330" i="2" s="1"/>
  <c r="E38" i="2" s="1"/>
  <c r="C317" i="2"/>
  <c r="E317" i="2" s="1"/>
  <c r="E276" i="2"/>
  <c r="E167" i="2"/>
  <c r="E168" i="2"/>
  <c r="D228" i="10"/>
  <c r="E338" i="2" l="1"/>
  <c r="F339" i="2" s="1"/>
  <c r="E39" i="2" s="1"/>
  <c r="F325" i="2"/>
  <c r="D279" i="2"/>
  <c r="E279" i="2" s="1"/>
  <c r="D280" i="2" s="1"/>
  <c r="E280" i="2" s="1"/>
  <c r="C294" i="2"/>
  <c r="C295" i="2" s="1"/>
  <c r="D296" i="2" s="1"/>
  <c r="E296" i="2" s="1"/>
  <c r="C125" i="10"/>
  <c r="E276" i="10"/>
  <c r="C272" i="10"/>
  <c r="C274" i="10" s="1"/>
  <c r="E274" i="10" s="1"/>
  <c r="D275" i="10" s="1"/>
  <c r="E275" i="10" s="1"/>
  <c r="E264" i="10"/>
  <c r="E262" i="10"/>
  <c r="E261" i="10"/>
  <c r="E260" i="10"/>
  <c r="C248" i="10"/>
  <c r="E248" i="10" s="1"/>
  <c r="E246" i="10"/>
  <c r="D235" i="10"/>
  <c r="D233" i="10"/>
  <c r="D231" i="10"/>
  <c r="D229" i="10"/>
  <c r="D227" i="10"/>
  <c r="C250" i="10"/>
  <c r="E219" i="10"/>
  <c r="C217" i="10"/>
  <c r="E217" i="10" s="1"/>
  <c r="C216" i="10"/>
  <c r="E216" i="10" s="1"/>
  <c r="C215" i="10"/>
  <c r="E211" i="10"/>
  <c r="C210" i="10"/>
  <c r="C205" i="10"/>
  <c r="D204" i="10"/>
  <c r="D199" i="10"/>
  <c r="E199" i="10" s="1"/>
  <c r="E195" i="10"/>
  <c r="C192" i="10"/>
  <c r="C191" i="10"/>
  <c r="C188" i="10"/>
  <c r="E188" i="10" s="1"/>
  <c r="C187" i="10"/>
  <c r="C186" i="10"/>
  <c r="E183" i="10"/>
  <c r="D186" i="10" s="1"/>
  <c r="E173" i="10"/>
  <c r="E171" i="10"/>
  <c r="D170" i="10"/>
  <c r="E170" i="10" s="1"/>
  <c r="D169" i="10"/>
  <c r="E169" i="10" s="1"/>
  <c r="D168" i="10"/>
  <c r="E168" i="10" s="1"/>
  <c r="D167" i="10"/>
  <c r="E167" i="10" s="1"/>
  <c r="D166" i="10"/>
  <c r="E166" i="10" s="1"/>
  <c r="D165" i="10"/>
  <c r="E165" i="10" s="1"/>
  <c r="E160" i="10"/>
  <c r="E158" i="10"/>
  <c r="E157" i="10"/>
  <c r="E156" i="10"/>
  <c r="E155" i="10"/>
  <c r="E154" i="10"/>
  <c r="E153" i="10"/>
  <c r="E152" i="10"/>
  <c r="E151" i="10"/>
  <c r="E150" i="10"/>
  <c r="E149" i="10"/>
  <c r="E148" i="10"/>
  <c r="E139" i="10"/>
  <c r="A132" i="10"/>
  <c r="A138" i="10" s="1"/>
  <c r="A131" i="10"/>
  <c r="A137" i="10" s="1"/>
  <c r="C126" i="10"/>
  <c r="E119" i="10"/>
  <c r="C116" i="10"/>
  <c r="C111" i="10"/>
  <c r="C108" i="10"/>
  <c r="C105" i="10"/>
  <c r="D103" i="10"/>
  <c r="D102" i="10"/>
  <c r="D108" i="10" s="1"/>
  <c r="E98" i="10"/>
  <c r="C95" i="10"/>
  <c r="D90" i="10"/>
  <c r="E90" i="10" s="1"/>
  <c r="D89" i="10"/>
  <c r="E89" i="10" s="1"/>
  <c r="E87" i="10"/>
  <c r="D126" i="10" s="1"/>
  <c r="E83" i="10"/>
  <c r="C80" i="10"/>
  <c r="C78" i="10"/>
  <c r="C76" i="10"/>
  <c r="C73" i="10"/>
  <c r="D73" i="10"/>
  <c r="E66" i="10"/>
  <c r="C63" i="10"/>
  <c r="D59" i="10"/>
  <c r="E59" i="10" s="1"/>
  <c r="D58" i="10"/>
  <c r="E58" i="10" s="1"/>
  <c r="E57" i="10"/>
  <c r="D125" i="10" s="1"/>
  <c r="E48" i="10"/>
  <c r="A48" i="10"/>
  <c r="E44" i="10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386" i="2"/>
  <c r="D240" i="2"/>
  <c r="D238" i="2"/>
  <c r="C14" i="5"/>
  <c r="C12" i="9"/>
  <c r="E272" i="10" l="1"/>
  <c r="D273" i="10" s="1"/>
  <c r="E273" i="10" s="1"/>
  <c r="C138" i="10"/>
  <c r="E138" i="10" s="1"/>
  <c r="D91" i="10"/>
  <c r="E91" i="10" s="1"/>
  <c r="D93" i="10" s="1"/>
  <c r="E93" i="10" s="1"/>
  <c r="E94" i="10" s="1"/>
  <c r="D60" i="10"/>
  <c r="E60" i="10" s="1"/>
  <c r="D61" i="10" s="1"/>
  <c r="E61" i="10" s="1"/>
  <c r="E62" i="10" s="1"/>
  <c r="E108" i="10"/>
  <c r="D111" i="10"/>
  <c r="E111" i="10" s="1"/>
  <c r="D105" i="10"/>
  <c r="E105" i="10" s="1"/>
  <c r="C172" i="10"/>
  <c r="E73" i="10"/>
  <c r="D106" i="10"/>
  <c r="E106" i="10" s="1"/>
  <c r="D109" i="10"/>
  <c r="E109" i="10" s="1"/>
  <c r="C204" i="10"/>
  <c r="E204" i="10" s="1"/>
  <c r="F265" i="10"/>
  <c r="F267" i="10" s="1"/>
  <c r="E33" i="10" s="1"/>
  <c r="D71" i="10"/>
  <c r="E71" i="10" s="1"/>
  <c r="D74" i="10"/>
  <c r="E74" i="10" s="1"/>
  <c r="D76" i="10"/>
  <c r="E76" i="10" s="1"/>
  <c r="D236" i="10"/>
  <c r="E215" i="10"/>
  <c r="D218" i="10" s="1"/>
  <c r="E218" i="10" s="1"/>
  <c r="F219" i="10" s="1"/>
  <c r="E29" i="10" s="1"/>
  <c r="C201" i="10"/>
  <c r="C202" i="10" s="1"/>
  <c r="D203" i="10" s="1"/>
  <c r="E203" i="10" s="1"/>
  <c r="D159" i="10"/>
  <c r="E126" i="10"/>
  <c r="C159" i="10"/>
  <c r="C131" i="10"/>
  <c r="E131" i="10" s="1"/>
  <c r="E125" i="10"/>
  <c r="D191" i="10"/>
  <c r="E191" i="10" s="1"/>
  <c r="D192" i="10" s="1"/>
  <c r="E192" i="10" s="1"/>
  <c r="D249" i="10"/>
  <c r="E249" i="10" s="1"/>
  <c r="D250" i="10" s="1"/>
  <c r="E250" i="10" s="1"/>
  <c r="F251" i="10" s="1"/>
  <c r="E32" i="10" s="1"/>
  <c r="F276" i="10"/>
  <c r="F278" i="10" s="1"/>
  <c r="E34" i="10" s="1"/>
  <c r="D172" i="10"/>
  <c r="E45" i="10"/>
  <c r="E186" i="10"/>
  <c r="D187" i="10" s="1"/>
  <c r="E187" i="10" s="1"/>
  <c r="C137" i="10"/>
  <c r="E137" i="10" s="1"/>
  <c r="C227" i="10"/>
  <c r="E70" i="10"/>
  <c r="E102" i="10"/>
  <c r="C132" i="10"/>
  <c r="E132" i="10" s="1"/>
  <c r="C21" i="9"/>
  <c r="F139" i="10" l="1"/>
  <c r="E23" i="10" s="1"/>
  <c r="C206" i="10"/>
  <c r="C207" i="10" s="1"/>
  <c r="D208" i="10" s="1"/>
  <c r="E208" i="10" s="1"/>
  <c r="E209" i="10" s="1"/>
  <c r="D210" i="10" s="1"/>
  <c r="E210" i="10" s="1"/>
  <c r="F211" i="10" s="1"/>
  <c r="E28" i="10" s="1"/>
  <c r="E172" i="10"/>
  <c r="F173" i="10" s="1"/>
  <c r="D112" i="10"/>
  <c r="E112" i="10" s="1"/>
  <c r="D77" i="10"/>
  <c r="E77" i="10" s="1"/>
  <c r="D78" i="10" s="1"/>
  <c r="E78" i="10" s="1"/>
  <c r="E79" i="10" s="1"/>
  <c r="E159" i="10"/>
  <c r="F160" i="10" s="1"/>
  <c r="F127" i="10"/>
  <c r="E21" i="10" s="1"/>
  <c r="F133" i="10"/>
  <c r="E22" i="10" s="1"/>
  <c r="D95" i="10"/>
  <c r="E95" i="10" s="1"/>
  <c r="E96" i="10" s="1"/>
  <c r="D97" i="10" s="1"/>
  <c r="E97" i="10" s="1"/>
  <c r="F98" i="10" s="1"/>
  <c r="E19" i="10" s="1"/>
  <c r="D63" i="10"/>
  <c r="E63" i="10" s="1"/>
  <c r="E64" i="10" s="1"/>
  <c r="D65" i="10" s="1"/>
  <c r="E65" i="10" s="1"/>
  <c r="F66" i="10" s="1"/>
  <c r="E17" i="10" s="1"/>
  <c r="E193" i="10"/>
  <c r="D194" i="10" s="1"/>
  <c r="E194" i="10" s="1"/>
  <c r="F195" i="10" s="1"/>
  <c r="D114" i="10"/>
  <c r="E114" i="10" s="1"/>
  <c r="E115" i="10" s="1"/>
  <c r="C229" i="10"/>
  <c r="E229" i="10" s="1"/>
  <c r="E227" i="10"/>
  <c r="C241" i="10"/>
  <c r="E241" i="10" s="1"/>
  <c r="F242" i="10" s="1"/>
  <c r="E31" i="10" s="1"/>
  <c r="C233" i="10"/>
  <c r="E233" i="10" s="1"/>
  <c r="C231" i="10"/>
  <c r="E231" i="10" s="1"/>
  <c r="C235" i="10"/>
  <c r="E235" i="10" s="1"/>
  <c r="C27" i="5"/>
  <c r="F175" i="10" l="1"/>
  <c r="E24" i="10" s="1"/>
  <c r="F237" i="10"/>
  <c r="E30" i="10" s="1"/>
  <c r="D116" i="10"/>
  <c r="E116" i="10" s="1"/>
  <c r="E117" i="10" s="1"/>
  <c r="D118" i="10" s="1"/>
  <c r="E118" i="10" s="1"/>
  <c r="F119" i="10" s="1"/>
  <c r="D80" i="10"/>
  <c r="E80" i="10" s="1"/>
  <c r="E81" i="10" s="1"/>
  <c r="D82" i="10" s="1"/>
  <c r="E82" i="10" s="1"/>
  <c r="F83" i="10" s="1"/>
  <c r="E18" i="10" s="1"/>
  <c r="E27" i="10"/>
  <c r="C226" i="2"/>
  <c r="C225" i="2"/>
  <c r="C227" i="2"/>
  <c r="F254" i="10" l="1"/>
  <c r="E25" i="10" s="1"/>
  <c r="E20" i="10"/>
  <c r="F141" i="10"/>
  <c r="E26" i="10"/>
  <c r="A42" i="2"/>
  <c r="A41" i="2"/>
  <c r="A40" i="2"/>
  <c r="A25" i="2"/>
  <c r="A24" i="2"/>
  <c r="A16" i="2"/>
  <c r="F280" i="10" l="1"/>
  <c r="E16" i="10"/>
  <c r="C13" i="9"/>
  <c r="C14" i="9" s="1"/>
  <c r="D285" i="10" l="1"/>
  <c r="C15" i="9"/>
  <c r="C17" i="9"/>
  <c r="C22" i="9" s="1"/>
  <c r="C24" i="9" s="1"/>
  <c r="C196" i="2"/>
  <c r="C274" i="2" s="1"/>
  <c r="C201" i="2"/>
  <c r="C289" i="2" l="1"/>
  <c r="E274" i="2"/>
  <c r="D275" i="2" s="1"/>
  <c r="E275" i="2" s="1"/>
  <c r="E281" i="2" s="1"/>
  <c r="D282" i="2" s="1"/>
  <c r="E282" i="2" s="1"/>
  <c r="F283" i="2" s="1"/>
  <c r="E51" i="2"/>
  <c r="E50" i="2"/>
  <c r="E49" i="2"/>
  <c r="E48" i="2"/>
  <c r="E55" i="2"/>
  <c r="E34" i="2" l="1"/>
  <c r="C290" i="2"/>
  <c r="D291" i="2" s="1"/>
  <c r="E291" i="2" s="1"/>
  <c r="E297" i="2" s="1"/>
  <c r="D298" i="2" s="1"/>
  <c r="E298" i="2" s="1"/>
  <c r="F299" i="2" s="1"/>
  <c r="C220" i="2"/>
  <c r="C215" i="2"/>
  <c r="D245" i="2"/>
  <c r="D243" i="2"/>
  <c r="D241" i="2"/>
  <c r="D239" i="2"/>
  <c r="E37" i="2" l="1"/>
  <c r="E35" i="2"/>
  <c r="F342" i="2"/>
  <c r="E33" i="2" s="1"/>
  <c r="D175" i="2"/>
  <c r="E175" i="2" s="1"/>
  <c r="E158" i="2"/>
  <c r="E159" i="2"/>
  <c r="E160" i="2"/>
  <c r="E161" i="2"/>
  <c r="E162" i="2"/>
  <c r="E163" i="2"/>
  <c r="E164" i="2"/>
  <c r="E165" i="2"/>
  <c r="E166" i="2"/>
  <c r="E157" i="2"/>
  <c r="D66" i="2" l="1"/>
  <c r="E66" i="2" s="1"/>
  <c r="D65" i="2"/>
  <c r="E65" i="2" s="1"/>
  <c r="D98" i="2"/>
  <c r="E98" i="2" s="1"/>
  <c r="C117" i="2"/>
  <c r="D67" i="2" l="1"/>
  <c r="E67" i="2" s="1"/>
  <c r="C120" i="2"/>
  <c r="D99" i="2"/>
  <c r="E99" i="2" s="1"/>
  <c r="D100" i="2" s="1"/>
  <c r="E100" i="2" s="1"/>
  <c r="C85" i="2"/>
  <c r="C82" i="2"/>
  <c r="C260" i="2" l="1"/>
  <c r="D112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368" i="2"/>
  <c r="E229" i="2"/>
  <c r="E221" i="2"/>
  <c r="E205" i="2"/>
  <c r="E183" i="2"/>
  <c r="E170" i="2"/>
  <c r="E148" i="2"/>
  <c r="E128" i="2"/>
  <c r="E107" i="2"/>
  <c r="E92" i="2"/>
  <c r="E73" i="2"/>
  <c r="D209" i="2"/>
  <c r="C15" i="4"/>
  <c r="C20" i="4" s="1"/>
  <c r="F13" i="4"/>
  <c r="E13" i="4"/>
  <c r="D13" i="4"/>
  <c r="C17" i="8"/>
  <c r="C29" i="5"/>
  <c r="C114" i="2"/>
  <c r="D111" i="2"/>
  <c r="D117" i="2" s="1"/>
  <c r="E117" i="2" s="1"/>
  <c r="E96" i="2"/>
  <c r="D135" i="2" s="1"/>
  <c r="C135" i="2"/>
  <c r="C258" i="2"/>
  <c r="E258" i="2" s="1"/>
  <c r="C237" i="2"/>
  <c r="D237" i="2"/>
  <c r="D246" i="2" s="1"/>
  <c r="E193" i="2"/>
  <c r="D214" i="2"/>
  <c r="C202" i="2"/>
  <c r="C197" i="2"/>
  <c r="C79" i="2"/>
  <c r="D77" i="2"/>
  <c r="C366" i="2"/>
  <c r="E366" i="2" s="1"/>
  <c r="D367" i="2" s="1"/>
  <c r="E367" i="2" s="1"/>
  <c r="C198" i="2"/>
  <c r="C214" i="2" s="1"/>
  <c r="C134" i="2"/>
  <c r="A48" i="2"/>
  <c r="A49" i="2"/>
  <c r="A50" i="2"/>
  <c r="A51" i="2"/>
  <c r="A55" i="2"/>
  <c r="E64" i="2"/>
  <c r="D134" i="2" s="1"/>
  <c r="A140" i="2"/>
  <c r="A146" i="2" s="1"/>
  <c r="A141" i="2"/>
  <c r="A147" i="2" s="1"/>
  <c r="D176" i="2"/>
  <c r="E176" i="2" s="1"/>
  <c r="D177" i="2"/>
  <c r="E177" i="2" s="1"/>
  <c r="D178" i="2"/>
  <c r="E178" i="2" s="1"/>
  <c r="D179" i="2"/>
  <c r="E179" i="2" s="1"/>
  <c r="D180" i="2"/>
  <c r="E180" i="2" s="1"/>
  <c r="E181" i="2"/>
  <c r="E256" i="2"/>
  <c r="E227" i="2"/>
  <c r="E226" i="2"/>
  <c r="E350" i="2"/>
  <c r="E353" i="2"/>
  <c r="E351" i="2"/>
  <c r="E352" i="2"/>
  <c r="D102" i="2" l="1"/>
  <c r="E102" i="2" s="1"/>
  <c r="C377" i="2"/>
  <c r="C285" i="10"/>
  <c r="E285" i="10" s="1"/>
  <c r="F286" i="10" s="1"/>
  <c r="F288" i="10" s="1"/>
  <c r="C239" i="2"/>
  <c r="E239" i="2" s="1"/>
  <c r="C243" i="2"/>
  <c r="E243" i="2" s="1"/>
  <c r="C31" i="5"/>
  <c r="C32" i="5" s="1"/>
  <c r="C30" i="5"/>
  <c r="C31" i="8" s="1"/>
  <c r="D196" i="2"/>
  <c r="E196" i="2" s="1"/>
  <c r="D225" i="2"/>
  <c r="D85" i="2"/>
  <c r="E85" i="2" s="1"/>
  <c r="D80" i="2"/>
  <c r="E80" i="2" s="1"/>
  <c r="E111" i="2"/>
  <c r="D115" i="2"/>
  <c r="E115" i="2" s="1"/>
  <c r="D118" i="2"/>
  <c r="E118" i="2" s="1"/>
  <c r="D120" i="2"/>
  <c r="E120" i="2" s="1"/>
  <c r="D114" i="2"/>
  <c r="E114" i="2" s="1"/>
  <c r="D83" i="2"/>
  <c r="E83" i="2" s="1"/>
  <c r="D82" i="2"/>
  <c r="E82" i="2" s="1"/>
  <c r="D79" i="2"/>
  <c r="E79" i="2" s="1"/>
  <c r="C245" i="2"/>
  <c r="E245" i="2" s="1"/>
  <c r="F356" i="2"/>
  <c r="F358" i="2" s="1"/>
  <c r="E40" i="2" s="1"/>
  <c r="C141" i="2"/>
  <c r="E141" i="2" s="1"/>
  <c r="E237" i="2"/>
  <c r="E77" i="2"/>
  <c r="E198" i="2"/>
  <c r="D169" i="2"/>
  <c r="C140" i="2"/>
  <c r="E140" i="2" s="1"/>
  <c r="C169" i="2"/>
  <c r="E52" i="2"/>
  <c r="C146" i="2"/>
  <c r="E146" i="2" s="1"/>
  <c r="E134" i="2"/>
  <c r="E214" i="2"/>
  <c r="C147" i="2"/>
  <c r="E147" i="2" s="1"/>
  <c r="D68" i="2"/>
  <c r="E68" i="2" s="1"/>
  <c r="E69" i="2" s="1"/>
  <c r="D70" i="2" s="1"/>
  <c r="C182" i="2"/>
  <c r="C241" i="2"/>
  <c r="E241" i="2" s="1"/>
  <c r="C251" i="2"/>
  <c r="E251" i="2" s="1"/>
  <c r="F252" i="2" s="1"/>
  <c r="E31" i="2" s="1"/>
  <c r="E364" i="2"/>
  <c r="D365" i="2" s="1"/>
  <c r="E365" i="2" s="1"/>
  <c r="F368" i="2" s="1"/>
  <c r="F370" i="2" s="1"/>
  <c r="E41" i="2" s="1"/>
  <c r="E209" i="2"/>
  <c r="D259" i="2"/>
  <c r="E259" i="2" s="1"/>
  <c r="D260" i="2" s="1"/>
  <c r="E260" i="2" s="1"/>
  <c r="F261" i="2" s="1"/>
  <c r="E32" i="2" s="1"/>
  <c r="E135" i="2"/>
  <c r="D182" i="2"/>
  <c r="E103" i="2"/>
  <c r="E35" i="10" l="1"/>
  <c r="F291" i="10"/>
  <c r="C30" i="8"/>
  <c r="C37" i="5"/>
  <c r="C27" i="8" s="1"/>
  <c r="C35" i="8" s="1"/>
  <c r="D197" i="2"/>
  <c r="E197" i="2" s="1"/>
  <c r="E225" i="2"/>
  <c r="D228" i="2" s="1"/>
  <c r="E228" i="2" s="1"/>
  <c r="F229" i="2" s="1"/>
  <c r="C211" i="2"/>
  <c r="C212" i="2" s="1"/>
  <c r="D213" i="2" s="1"/>
  <c r="E213" i="2" s="1"/>
  <c r="C28" i="8"/>
  <c r="C19" i="8" s="1"/>
  <c r="C25" i="8" s="1"/>
  <c r="C34" i="8" s="1"/>
  <c r="D86" i="2"/>
  <c r="E86" i="2" s="1"/>
  <c r="D87" i="2" s="1"/>
  <c r="E87" i="2" s="1"/>
  <c r="D121" i="2"/>
  <c r="E121" i="2" s="1"/>
  <c r="D123" i="2" s="1"/>
  <c r="E123" i="2" s="1"/>
  <c r="F142" i="2"/>
  <c r="E22" i="2" s="1"/>
  <c r="F148" i="2"/>
  <c r="E23" i="2" s="1"/>
  <c r="E182" i="2"/>
  <c r="F183" i="2" s="1"/>
  <c r="E169" i="2"/>
  <c r="F170" i="2" s="1"/>
  <c r="D201" i="2"/>
  <c r="E201" i="2" s="1"/>
  <c r="D202" i="2" s="1"/>
  <c r="E202" i="2" s="1"/>
  <c r="F136" i="2"/>
  <c r="E21" i="2" s="1"/>
  <c r="F247" i="2"/>
  <c r="E30" i="2" s="1"/>
  <c r="D104" i="2"/>
  <c r="E29" i="2" l="1"/>
  <c r="E36" i="2"/>
  <c r="H287" i="10"/>
  <c r="H291" i="10"/>
  <c r="H289" i="10" s="1"/>
  <c r="F296" i="10"/>
  <c r="E36" i="10"/>
  <c r="F35" i="10" s="1"/>
  <c r="C216" i="2"/>
  <c r="C217" i="2" s="1"/>
  <c r="D218" i="2" s="1"/>
  <c r="E218" i="2" s="1"/>
  <c r="E219" i="2" s="1"/>
  <c r="D220" i="2" s="1"/>
  <c r="E220" i="2" s="1"/>
  <c r="F221" i="2" s="1"/>
  <c r="C29" i="8"/>
  <c r="C32" i="8" s="1"/>
  <c r="C36" i="8"/>
  <c r="E203" i="2"/>
  <c r="D204" i="2" s="1"/>
  <c r="E204" i="2" s="1"/>
  <c r="F205" i="2" s="1"/>
  <c r="E27" i="2" s="1"/>
  <c r="F185" i="2"/>
  <c r="E24" i="2" s="1"/>
  <c r="E124" i="2"/>
  <c r="D125" i="2" s="1"/>
  <c r="E88" i="2"/>
  <c r="F33" i="10" l="1"/>
  <c r="F31" i="10"/>
  <c r="F20" i="10"/>
  <c r="F19" i="10"/>
  <c r="F26" i="10"/>
  <c r="F24" i="10"/>
  <c r="F30" i="10"/>
  <c r="F16" i="10"/>
  <c r="F28" i="10"/>
  <c r="F17" i="10"/>
  <c r="F34" i="10"/>
  <c r="F25" i="10"/>
  <c r="F21" i="10"/>
  <c r="F18" i="10"/>
  <c r="F22" i="10"/>
  <c r="F29" i="10"/>
  <c r="F27" i="10"/>
  <c r="F32" i="10"/>
  <c r="F23" i="10"/>
  <c r="C37" i="8"/>
  <c r="C104" i="2" s="1"/>
  <c r="E28" i="2"/>
  <c r="E26" i="2" s="1"/>
  <c r="F264" i="2"/>
  <c r="D89" i="2"/>
  <c r="F36" i="10" l="1"/>
  <c r="F344" i="2"/>
  <c r="C89" i="2"/>
  <c r="E89" i="2" s="1"/>
  <c r="E90" i="2" s="1"/>
  <c r="D91" i="2" s="1"/>
  <c r="E91" i="2" s="1"/>
  <c r="F92" i="2" s="1"/>
  <c r="E18" i="2" s="1"/>
  <c r="C70" i="2"/>
  <c r="E70" i="2" s="1"/>
  <c r="E71" i="2" s="1"/>
  <c r="D72" i="2" s="1"/>
  <c r="E72" i="2" s="1"/>
  <c r="F73" i="2" s="1"/>
  <c r="E17" i="2" s="1"/>
  <c r="C125" i="2"/>
  <c r="E125" i="2" s="1"/>
  <c r="E126" i="2" s="1"/>
  <c r="D127" i="2" s="1"/>
  <c r="E127" i="2" s="1"/>
  <c r="F128" i="2" s="1"/>
  <c r="E20" i="2" s="1"/>
  <c r="E104" i="2"/>
  <c r="E105" i="2" s="1"/>
  <c r="D106" i="2" s="1"/>
  <c r="E106" i="2" s="1"/>
  <c r="F107" i="2" s="1"/>
  <c r="E19" i="2" s="1"/>
  <c r="E25" i="2" l="1"/>
  <c r="F150" i="2"/>
  <c r="F372" i="2" s="1"/>
  <c r="E16" i="2" l="1"/>
  <c r="D377" i="2"/>
  <c r="E377" i="2" s="1"/>
  <c r="F378" i="2" s="1"/>
  <c r="F380" i="2" s="1"/>
  <c r="E42" i="2" s="1"/>
  <c r="E43" i="2" l="1"/>
  <c r="F383" i="2"/>
  <c r="F23" i="2" l="1"/>
  <c r="F31" i="2"/>
  <c r="F39" i="2"/>
  <c r="F16" i="2"/>
  <c r="F24" i="2"/>
  <c r="F32" i="2"/>
  <c r="F40" i="2"/>
  <c r="F17" i="2"/>
  <c r="F25" i="2"/>
  <c r="F33" i="2"/>
  <c r="F41" i="2"/>
  <c r="F42" i="2"/>
  <c r="F21" i="2"/>
  <c r="F30" i="2"/>
  <c r="F18" i="2"/>
  <c r="F26" i="2"/>
  <c r="F34" i="2"/>
  <c r="F29" i="2"/>
  <c r="F19" i="2"/>
  <c r="F27" i="2"/>
  <c r="F35" i="2"/>
  <c r="F20" i="2"/>
  <c r="F28" i="2"/>
  <c r="F36" i="2"/>
  <c r="F37" i="2"/>
  <c r="F22" i="2"/>
  <c r="F38" i="2"/>
  <c r="F388" i="2"/>
  <c r="H379" i="2"/>
  <c r="H383" i="2"/>
  <c r="H381" i="2" s="1"/>
  <c r="F43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8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86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96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7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2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3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1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7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35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8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7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1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9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9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9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0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6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27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3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8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0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2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4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1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56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5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57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9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2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3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4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77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78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79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2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88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4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5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1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4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4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16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1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18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1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0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2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29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4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35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3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37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5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361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4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366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377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386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0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1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3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4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6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1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7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38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4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4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8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89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4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0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7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3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6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6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6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7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59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69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5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4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<sst xmlns="http://schemas.openxmlformats.org/spreadsheetml/2006/main" count="1199" uniqueCount="351">
  <si>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</si>
  <si>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</si>
  <si>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</si>
  <si>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</si>
  <si>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</si>
  <si>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</si>
  <si>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</si>
  <si>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</si>
  <si>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</si>
  <si>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</si>
  <si>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</si>
  <si>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</si>
  <si>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</si>
  <si>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</si>
  <si>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</si>
  <si>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</si>
  <si>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</si>
  <si>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</si>
  <si>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</si>
  <si>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</si>
  <si>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</si>
  <si>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</si>
  <si>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</si>
  <si>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</si>
  <si>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</si>
  <si>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</si>
  <si>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</si>
  <si>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</si>
  <si>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</si>
  <si>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</si>
  <si>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</si>
  <si>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</si>
  <si>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</si>
  <si>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</si>
  <si>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</si>
  <si>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</si>
  <si>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</si>
  <si>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</si>
  <si>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</si>
  <si>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</si>
  <si>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</si>
  <si>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</si>
  <si>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</si>
  <si>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</si>
  <si>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</si>
  <si>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</si>
  <si>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</si>
  <si>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</si>
  <si>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</si>
  <si>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</si>
  <si>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</si>
  <si>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</si>
  <si>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</si>
  <si>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</si>
  <si>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</si>
  <si>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</si>
  <si>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</si>
  <si>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</si>
  <si>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</si>
  <si>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</si>
  <si>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</si>
  <si>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</si>
  <si>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</si>
  <si>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</si>
  <si>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</si>
  <si>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</si>
  <si>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</si>
  <si>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</si>
  <si>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</si>
  <si>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</si>
  <si>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</si>
  <si>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</si>
  <si>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</si>
  <si>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</si>
  <si>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</si>
  <si>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</si>
  <si>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</si>
  <si>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</si>
  <si>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</si>
  <si>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</si>
  <si>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</si>
  <si>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</si>
  <si>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</si>
  <si>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</si>
  <si>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</si>
  <si>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</si>
  <si>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</si>
  <si>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</si>
  <si>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</si>
  <si>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</si>
  <si>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</si>
  <si>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</si>
  <si>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</si>
  <si>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</si>
  <si>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</si>
  <si>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</si>
  <si>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</si>
  <si>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</si>
  <si>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</si>
  <si>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</si>
  <si>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</si>
  <si>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</si>
  <si>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</si>
  <si>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1.3. Motorista Turno do Dia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</si>
  <si>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</si>
  <si>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</si>
  <si>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</si>
  <si>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</si>
  <si>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</si>
  <si>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</si>
  <si>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</si>
  <si>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</si>
  <si>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</si>
  <si>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</si>
  <si>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</si>
  <si>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</si>
  <si>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</si>
  <si>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</si>
  <si>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</si>
  <si>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</si>
  <si>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</si>
  <si>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</si>
  <si>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</si>
  <si>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</si>
  <si>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</si>
  <si>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</si>
  <si>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</si>
  <si>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</si>
  <si>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</si>
  <si>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</si>
  <si>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</si>
  <si>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</si>
  <si>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</si>
  <si>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</si>
  <si>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</si>
  <si>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</si>
  <si>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</si>
  <si>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</si>
  <si>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</si>
  <si>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</si>
  <si>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</si>
  <si>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</si>
  <si>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</si>
  <si>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</si>
  <si>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</si>
  <si>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</si>
  <si>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</si>
  <si>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</si>
  <si>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</si>
  <si>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</si>
  <si>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</si>
  <si>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</si>
  <si>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</si>
  <si>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</si>
  <si>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</si>
  <si>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</si>
  <si>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</si>
  <si>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</si>
  <si>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</si>
  <si>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</si>
  <si>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</si>
  <si>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</si>
  <si>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</si>
  <si>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</si>
  <si>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</si>
  <si>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</si>
  <si>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</si>
  <si>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</si>
  <si>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</si>
  <si>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</si>
  <si>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</si>
  <si>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</si>
  <si>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</si>
  <si>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</si>
  <si>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</si>
  <si>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</si>
  <si>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</si>
  <si>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</si>
  <si>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</si>
  <si>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</si>
  <si>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</si>
  <si>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</si>
  <si>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</si>
  <si>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</si>
  <si>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</si>
  <si>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</si>
  <si>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</si>
  <si>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</si>
  <si>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</si>
  <si>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</si>
  <si>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</si>
  <si>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</si>
  <si>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</si>
  <si>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</si>
  <si>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</si>
  <si>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</si>
  <si>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</si>
  <si>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</si>
  <si>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</si>
  <si>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</si>
  <si>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</si>
  <si>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</si>
  <si>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</si>
  <si>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</si>
  <si>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</si>
  <si>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</si>
  <si>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</si>
  <si>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</si>
  <si>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</si>
  <si>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</si>
  <si>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</si>
  <si>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</si>
  <si>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</si>
  <si>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</si>
  <si>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</si>
  <si>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</si>
  <si>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</si>
  <si>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</si>
  <si>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</si>
  <si>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</si>
  <si>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</si>
  <si>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</si>
  <si>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</si>
  <si>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</si>
  <si>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</si>
  <si>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</si>
  <si>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</si>
  <si>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</si>
  <si>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</si>
  <si>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</si>
  <si>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</si>
  <si>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</si>
  <si>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</si>
  <si>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</si>
  <si>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</si>
  <si>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</si>
  <si>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</si>
  <si>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</si>
  <si>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</si>
  <si>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</si>
  <si>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</si>
  <si>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</si>
  <si>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</si>
  <si>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</si>
  <si>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</si>
  <si>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</si>
  <si>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</si>
  <si>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</si>
  <si>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</si>
  <si>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</si>
  <si>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</si>
  <si>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</si>
  <si>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</si>
  <si>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</si>
  <si>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</si>
  <si>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</si>
  <si>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</si>
  <si>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</si>
  <si>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</si>
  <si>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</si>
  <si>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</si>
  <si>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</si>
  <si>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</si>
  <si>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</si>
  <si>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</si>
  <si>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</si>
  <si>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</si>
  <si>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</si>
  <si>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</si>
  <si>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</si>
  <si>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</si>
  <si>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</si>
  <si>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</si>
  <si>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</si>
  <si>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</si>
  <si>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</si>
  <si>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</si>
  <si>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</si>
  <si>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</si>
  <si>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</si>
  <si>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</si>
  <si>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</si>
  <si>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</si>
  <si>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</si>
  <si>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</si>
  <si>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</si>
  <si>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</si>
  <si>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</si>
  <si>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</si>
  <si>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</si>
  <si>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</si>
  <si>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</si>
  <si>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</si>
  <si>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</si>
  <si>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</si>
  <si>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</si>
  <si>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</si>
  <si>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</si>
  <si>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</si>
  <si>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</si>
  <si>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</si>
  <si>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</si>
  <si>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</si>
  <si>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</si>
  <si>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</si>
  <si>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</si>
  <si>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</si>
  <si>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</si>
  <si>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</si>
  <si>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</si>
  <si>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</si>
  <si>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</si>
  <si>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</si>
  <si>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</si>
  <si>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1.1. Gari Turno Dia</t>
  </si>
  <si>
    <t>1.2. Fiscal</t>
  </si>
  <si>
    <t>Oculos de proteção</t>
  </si>
  <si>
    <t>3.1. Veículo Transporte de pessoas</t>
  </si>
  <si>
    <t>Horas mensal</t>
  </si>
  <si>
    <t>1.1. Capina</t>
  </si>
  <si>
    <t>1.2. Auxiliar Geral</t>
  </si>
  <si>
    <t>1.5. Vale-refeição (diário)</t>
  </si>
  <si>
    <t>Custo de manutenção dos camionete</t>
  </si>
  <si>
    <t>1.3. Motorista</t>
  </si>
  <si>
    <t>gasolina</t>
  </si>
  <si>
    <t>litros</t>
  </si>
  <si>
    <t>3.2.1. Depreciação</t>
  </si>
  <si>
    <t>3.2.2. Remuneração do Capital</t>
  </si>
  <si>
    <t>3.2.3. Impostos e Seguros</t>
  </si>
  <si>
    <t>h</t>
  </si>
  <si>
    <t>l/h</t>
  </si>
  <si>
    <t>3.2.4. Consumos</t>
  </si>
  <si>
    <t>3.2.5. Manutenção</t>
  </si>
  <si>
    <t>3.2.6. Pneus</t>
  </si>
  <si>
    <t>1.4. Operador de Máquina</t>
  </si>
  <si>
    <t>1.5. Vale Transporte</t>
  </si>
  <si>
    <t>1.6. Auxílio Alimentação (mensal)</t>
  </si>
  <si>
    <t>3.1. Veículo Camionete</t>
  </si>
  <si>
    <t>Custo jg. compl.</t>
  </si>
  <si>
    <t>1.3. Vale Transporte</t>
  </si>
  <si>
    <t>1.4. Auxílio Alimentação (mensal)</t>
  </si>
  <si>
    <t>unidae</t>
  </si>
  <si>
    <t>lutocar 120l</t>
  </si>
  <si>
    <t>Saco de lixo 150l 0,7mc</t>
  </si>
  <si>
    <t>1. Varrição</t>
  </si>
  <si>
    <t>Pazinho</t>
  </si>
  <si>
    <t>1. ROÇADA</t>
  </si>
  <si>
    <t>3.2. Veículo capinadeira</t>
  </si>
  <si>
    <t>Oleo 2 tempo</t>
  </si>
  <si>
    <t>Roçadeira a gasolina 2,3hp</t>
  </si>
  <si>
    <t>manutenção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</si>
</sst>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3" fillId="2" borderId="0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22"/>
  <sheetViews>
    <sheetView tabSelected="1" view="pageBreakPreview" zoomScaleNormal="100" zoomScaleSheetLayoutView="100" workbookViewId="0">
      <selection activeCell="F389" sqref="F389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207</v>
      </c>
    </row>
    <row r="2" spans="1:7" ht="15.75" x14ac:dyDescent="0.2">
      <c r="A2" s="308" t="s">
        <v>299</v>
      </c>
    </row>
    <row r="3" spans="1:7" ht="15.75" x14ac:dyDescent="0.2">
      <c r="A3" s="308" t="s">
        <v>300</v>
      </c>
    </row>
    <row r="4" spans="1:7" ht="15.75" x14ac:dyDescent="0.2">
      <c r="A4" s="308" t="s">
        <v>302</v>
      </c>
    </row>
    <row r="5" spans="1:7" s="4" customFormat="1" ht="15.6" customHeight="1" x14ac:dyDescent="0.2">
      <c r="A5" s="307" t="s">
        <v>296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301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307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304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346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44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206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205</v>
      </c>
      <c r="B15" s="40"/>
      <c r="C15" s="40"/>
      <c r="D15" s="262"/>
      <c r="E15" s="116" t="s">
        <v>39</v>
      </c>
      <c r="F15" s="41" t="s">
        <v>2</v>
      </c>
      <c r="G15" s="6"/>
    </row>
    <row r="16" spans="1:7" s="11" customFormat="1" ht="15.75" customHeight="1" x14ac:dyDescent="0.2">
      <c r="A16" s="126" t="str">
        <f>A60</f>
        <v>1. Mão-de-obra</v>
      </c>
      <c r="B16" s="127"/>
      <c r="C16" s="128"/>
      <c r="D16" s="128"/>
      <c r="E16" s="259">
        <f>+F150</f>
        <v>74348.28711579481</v>
      </c>
      <c r="F16" s="129">
        <f t="shared" ref="F16:F41" si="0">E16/$E$43</f>
        <v>0.61525611158770044</v>
      </c>
      <c r="G16" s="44"/>
    </row>
    <row r="17" spans="1:7" s="4" customFormat="1" ht="15.75" customHeight="1" x14ac:dyDescent="0.2">
      <c r="A17" s="49" t="str">
        <f>A62</f>
        <v>1.1. Capina</v>
      </c>
      <c r="B17" s="45"/>
      <c r="C17" s="47"/>
      <c r="D17" s="47"/>
      <c r="E17" s="260">
        <f>F73</f>
        <v>38796.261402627002</v>
      </c>
      <c r="F17" s="129">
        <f t="shared" si="0"/>
        <v>0.32105160536575866</v>
      </c>
      <c r="G17" s="6"/>
    </row>
    <row r="18" spans="1:7" s="4" customFormat="1" ht="15.75" customHeight="1" x14ac:dyDescent="0.2">
      <c r="A18" s="49" t="str">
        <f>A75</f>
        <v>1.2. Auxiliar Geral</v>
      </c>
      <c r="B18" s="45"/>
      <c r="C18" s="47"/>
      <c r="D18" s="47"/>
      <c r="E18" s="260">
        <f>F92</f>
        <v>15518.5045610508</v>
      </c>
      <c r="F18" s="129">
        <f t="shared" si="0"/>
        <v>0.12842064214630344</v>
      </c>
      <c r="G18" s="6"/>
    </row>
    <row r="19" spans="1:7" s="4" customFormat="1" ht="15.75" customHeight="1" x14ac:dyDescent="0.2">
      <c r="A19" s="49" t="str">
        <f>A94</f>
        <v>1.3. Motorista Turno do Dia</v>
      </c>
      <c r="B19" s="45"/>
      <c r="C19" s="47"/>
      <c r="D19" s="47"/>
      <c r="E19" s="260">
        <f>F107</f>
        <v>3622.4495683661999</v>
      </c>
      <c r="F19" s="129">
        <f t="shared" si="0"/>
        <v>2.9976941262740291E-2</v>
      </c>
      <c r="G19" s="6"/>
    </row>
    <row r="20" spans="1:7" s="4" customFormat="1" ht="15.75" customHeight="1" x14ac:dyDescent="0.2">
      <c r="A20" s="49" t="str">
        <f>A109</f>
        <v>1.4. Operador de Máquina</v>
      </c>
      <c r="B20" s="45"/>
      <c r="C20" s="47"/>
      <c r="D20" s="47"/>
      <c r="E20" s="260">
        <f>F128</f>
        <v>3622.4495683661999</v>
      </c>
      <c r="F20" s="129">
        <f t="shared" si="0"/>
        <v>2.9976941262740291E-2</v>
      </c>
      <c r="G20" s="6"/>
    </row>
    <row r="21" spans="1:7" s="4" customFormat="1" ht="15.75" customHeight="1" x14ac:dyDescent="0.2">
      <c r="A21" s="49" t="str">
        <f>A130</f>
        <v>1.5. Vale Transporte</v>
      </c>
      <c r="B21" s="45"/>
      <c r="C21" s="47"/>
      <c r="D21" s="47"/>
      <c r="E21" s="260">
        <f>F136</f>
        <v>2377.4420153846158</v>
      </c>
      <c r="F21" s="129">
        <f t="shared" si="0"/>
        <v>1.9674101269241157E-2</v>
      </c>
      <c r="G21" s="6"/>
    </row>
    <row r="22" spans="1:7" s="4" customFormat="1" ht="15.75" hidden="1" customHeight="1" x14ac:dyDescent="0.2">
      <c r="A22" s="49" t="str">
        <f>A138</f>
        <v>1.5. Vale-refeição (diário)</v>
      </c>
      <c r="B22" s="45"/>
      <c r="C22" s="47"/>
      <c r="D22" s="47"/>
      <c r="E22" s="260">
        <f>F142</f>
        <v>0</v>
      </c>
      <c r="F22" s="129">
        <f t="shared" si="0"/>
        <v>0</v>
      </c>
      <c r="G22" s="6"/>
    </row>
    <row r="23" spans="1:7" s="4" customFormat="1" ht="15.75" customHeight="1" x14ac:dyDescent="0.2">
      <c r="A23" s="49" t="str">
        <f>A144</f>
        <v>1.6. Auxílio Alimentação (mensal)</v>
      </c>
      <c r="B23" s="45"/>
      <c r="C23" s="47"/>
      <c r="D23" s="47"/>
      <c r="E23" s="260">
        <f>F148</f>
        <v>10411.18</v>
      </c>
      <c r="F23" s="129">
        <f t="shared" si="0"/>
        <v>8.6155880280916641E-2</v>
      </c>
      <c r="G23" s="6"/>
    </row>
    <row r="24" spans="1:7" s="11" customFormat="1" ht="15.75" customHeight="1" x14ac:dyDescent="0.2">
      <c r="A24" s="328" t="str">
        <f>A152</f>
        <v>2. Uniformes e Equipamentos de Proteção Individual</v>
      </c>
      <c r="B24" s="329"/>
      <c r="C24" s="329"/>
      <c r="D24" s="128"/>
      <c r="E24" s="259">
        <f>+F185</f>
        <v>3183.7449999999994</v>
      </c>
      <c r="F24" s="129">
        <f t="shared" si="0"/>
        <v>2.6346519132794448E-2</v>
      </c>
      <c r="G24" s="44"/>
    </row>
    <row r="25" spans="1:7" s="11" customFormat="1" ht="15.75" customHeight="1" x14ac:dyDescent="0.2">
      <c r="A25" s="137" t="str">
        <f>A187</f>
        <v>3. Veículos e Equipamentos</v>
      </c>
      <c r="B25" s="138"/>
      <c r="C25" s="128"/>
      <c r="D25" s="128"/>
      <c r="E25" s="259">
        <f>F344</f>
        <v>9688.1267404504215</v>
      </c>
      <c r="F25" s="129">
        <f t="shared" si="0"/>
        <v>8.017238080569096E-2</v>
      </c>
      <c r="G25" s="44"/>
    </row>
    <row r="26" spans="1:7" s="4" customFormat="1" ht="15.75" customHeight="1" x14ac:dyDescent="0.2">
      <c r="A26" s="65" t="str">
        <f>A189</f>
        <v>3.1. Veículo Transporte de pessoas</v>
      </c>
      <c r="B26" s="46"/>
      <c r="C26" s="47"/>
      <c r="D26" s="47"/>
      <c r="E26" s="260">
        <f>SUM(E27:E32)</f>
        <v>3377.0067832837549</v>
      </c>
      <c r="F26" s="129">
        <f t="shared" si="0"/>
        <v>2.7945822868151216E-2</v>
      </c>
      <c r="G26" s="6"/>
    </row>
    <row r="27" spans="1:7" s="4" customFormat="1" ht="15.75" customHeight="1" x14ac:dyDescent="0.2">
      <c r="A27" s="65" t="str">
        <f>A191</f>
        <v>3.1.1. Depreciação</v>
      </c>
      <c r="B27" s="46"/>
      <c r="C27" s="47"/>
      <c r="D27" s="47"/>
      <c r="E27" s="260">
        <f>F205</f>
        <v>772.19832333333341</v>
      </c>
      <c r="F27" s="129">
        <f t="shared" si="0"/>
        <v>6.3901907659104189E-3</v>
      </c>
      <c r="G27" s="6"/>
    </row>
    <row r="28" spans="1:7" s="4" customFormat="1" ht="15.75" customHeight="1" x14ac:dyDescent="0.2">
      <c r="A28" s="65" t="str">
        <f>A207</f>
        <v>3.1.2. Remuneração do Capital</v>
      </c>
      <c r="B28" s="46"/>
      <c r="C28" s="47"/>
      <c r="D28" s="47"/>
      <c r="E28" s="260">
        <f>F221</f>
        <v>418.61371058333339</v>
      </c>
      <c r="F28" s="129">
        <f t="shared" si="0"/>
        <v>3.4641637867146623E-3</v>
      </c>
      <c r="G28" s="6"/>
    </row>
    <row r="29" spans="1:7" s="4" customFormat="1" ht="15.75" customHeight="1" x14ac:dyDescent="0.2">
      <c r="A29" s="65" t="str">
        <f>A223</f>
        <v>3.1.3. Impostos e Seguros</v>
      </c>
      <c r="B29" s="46"/>
      <c r="C29" s="47"/>
      <c r="D29" s="47"/>
      <c r="E29" s="260">
        <f>F229</f>
        <v>186.17999999999998</v>
      </c>
      <c r="F29" s="129">
        <f t="shared" si="0"/>
        <v>1.5406996892476221E-3</v>
      </c>
      <c r="G29" s="6"/>
    </row>
    <row r="30" spans="1:7" s="4" customFormat="1" ht="15.75" customHeight="1" x14ac:dyDescent="0.2">
      <c r="A30" s="65" t="str">
        <f>A231</f>
        <v>3.1.4. Consumos</v>
      </c>
      <c r="B30" s="46"/>
      <c r="C30" s="47"/>
      <c r="D30" s="47"/>
      <c r="E30" s="260">
        <f>F247</f>
        <v>954.81474936708855</v>
      </c>
      <c r="F30" s="129">
        <f t="shared" si="0"/>
        <v>7.9014007285364684E-3</v>
      </c>
      <c r="G30" s="6"/>
    </row>
    <row r="31" spans="1:7" s="4" customFormat="1" ht="15.75" customHeight="1" x14ac:dyDescent="0.2">
      <c r="A31" s="65" t="str">
        <f>A249</f>
        <v>3.1.5. Manutenção</v>
      </c>
      <c r="B31" s="46"/>
      <c r="C31" s="47"/>
      <c r="D31" s="47"/>
      <c r="E31" s="260">
        <f>F252</f>
        <v>1000</v>
      </c>
      <c r="F31" s="129">
        <f t="shared" si="0"/>
        <v>8.2753232852488031E-3</v>
      </c>
      <c r="G31" s="6"/>
    </row>
    <row r="32" spans="1:7" s="4" customFormat="1" ht="15.75" customHeight="1" x14ac:dyDescent="0.2">
      <c r="A32" s="65" t="str">
        <f>A254</f>
        <v>3.1.6. Pneus</v>
      </c>
      <c r="B32" s="46"/>
      <c r="C32" s="47"/>
      <c r="D32" s="47"/>
      <c r="E32" s="260">
        <f>F261</f>
        <v>45.199999999999996</v>
      </c>
      <c r="F32" s="129">
        <f t="shared" si="0"/>
        <v>3.7404461249324587E-4</v>
      </c>
      <c r="G32" s="6"/>
    </row>
    <row r="33" spans="1:7" s="4" customFormat="1" ht="15.75" customHeight="1" x14ac:dyDescent="0.2">
      <c r="A33" s="65" t="str">
        <f>A267</f>
        <v>3.2. Veículo capinadeira</v>
      </c>
      <c r="B33" s="46"/>
      <c r="C33" s="47"/>
      <c r="D33" s="47"/>
      <c r="E33" s="260">
        <f>F342</f>
        <v>6311.1199571666666</v>
      </c>
      <c r="F33" s="129">
        <f t="shared" si="0"/>
        <v>5.2226557937539747E-2</v>
      </c>
      <c r="G33" s="6"/>
    </row>
    <row r="34" spans="1:7" s="4" customFormat="1" ht="15.75" customHeight="1" x14ac:dyDescent="0.2">
      <c r="A34" s="65" t="s">
        <v>326</v>
      </c>
      <c r="B34" s="46"/>
      <c r="C34" s="47"/>
      <c r="D34" s="47"/>
      <c r="E34" s="260">
        <f>F283</f>
        <v>1249.2833333333335</v>
      </c>
      <c r="F34" s="129">
        <f t="shared" si="0"/>
        <v>1.0338223458206577E-2</v>
      </c>
      <c r="G34" s="6"/>
    </row>
    <row r="35" spans="1:7" s="4" customFormat="1" ht="15.75" customHeight="1" x14ac:dyDescent="0.2">
      <c r="A35" s="65" t="s">
        <v>327</v>
      </c>
      <c r="B35" s="46"/>
      <c r="C35" s="47"/>
      <c r="D35" s="47"/>
      <c r="E35" s="260">
        <f>F299</f>
        <v>575.65789583333344</v>
      </c>
      <c r="F35" s="129">
        <f t="shared" si="0"/>
        <v>4.7637551897269145E-3</v>
      </c>
      <c r="G35" s="6"/>
    </row>
    <row r="36" spans="1:7" s="4" customFormat="1" ht="15.75" customHeight="1" x14ac:dyDescent="0.2">
      <c r="A36" s="65" t="s">
        <v>328</v>
      </c>
      <c r="B36" s="46"/>
      <c r="C36" s="47"/>
      <c r="D36" s="47"/>
      <c r="E36" s="260">
        <f>F229</f>
        <v>186.17999999999998</v>
      </c>
      <c r="F36" s="129">
        <f t="shared" si="0"/>
        <v>1.5406996892476221E-3</v>
      </c>
      <c r="G36" s="6"/>
    </row>
    <row r="37" spans="1:7" s="4" customFormat="1" ht="15.75" customHeight="1" x14ac:dyDescent="0.2">
      <c r="A37" s="65" t="s">
        <v>331</v>
      </c>
      <c r="B37" s="46"/>
      <c r="C37" s="47"/>
      <c r="D37" s="47"/>
      <c r="E37" s="260">
        <f>F299</f>
        <v>575.65789583333344</v>
      </c>
      <c r="F37" s="129">
        <f t="shared" si="0"/>
        <v>4.7637551897269145E-3</v>
      </c>
      <c r="G37" s="6"/>
    </row>
    <row r="38" spans="1:7" s="4" customFormat="1" ht="15.75" customHeight="1" x14ac:dyDescent="0.2">
      <c r="A38" s="65" t="s">
        <v>332</v>
      </c>
      <c r="B38" s="46"/>
      <c r="C38" s="47"/>
      <c r="D38" s="47"/>
      <c r="E38" s="260">
        <f>F330</f>
        <v>1224</v>
      </c>
      <c r="F38" s="129">
        <f t="shared" si="0"/>
        <v>1.0128995701144537E-2</v>
      </c>
      <c r="G38" s="6"/>
    </row>
    <row r="39" spans="1:7" s="4" customFormat="1" ht="15.75" customHeight="1" x14ac:dyDescent="0.2">
      <c r="A39" s="65" t="s">
        <v>333</v>
      </c>
      <c r="B39" s="46"/>
      <c r="C39" s="47"/>
      <c r="D39" s="47"/>
      <c r="E39" s="260">
        <f>F339</f>
        <v>206.54428800000002</v>
      </c>
      <c r="F39" s="129">
        <f t="shared" si="0"/>
        <v>1.7092207559215352E-3</v>
      </c>
      <c r="G39" s="6"/>
    </row>
    <row r="40" spans="1:7" s="11" customFormat="1" ht="15.75" customHeight="1" x14ac:dyDescent="0.2">
      <c r="A40" s="137" t="str">
        <f>A347</f>
        <v>4. Ferramentas e Materiais de Consumo</v>
      </c>
      <c r="B40" s="138"/>
      <c r="C40" s="128"/>
      <c r="D40" s="128"/>
      <c r="E40" s="259">
        <f>+F358</f>
        <v>11011.791666666668</v>
      </c>
      <c r="F40" s="129">
        <f t="shared" si="0"/>
        <v>9.1126135991475413E-2</v>
      </c>
      <c r="G40" s="44"/>
    </row>
    <row r="41" spans="1:7" s="11" customFormat="1" ht="15.75" customHeight="1" x14ac:dyDescent="0.2">
      <c r="A41" s="137" t="str">
        <f>A361</f>
        <v>5. Monitoramento da Frota</v>
      </c>
      <c r="B41" s="138"/>
      <c r="C41" s="128"/>
      <c r="D41" s="128"/>
      <c r="E41" s="259">
        <f>+F370</f>
        <v>205</v>
      </c>
      <c r="F41" s="129">
        <f t="shared" si="0"/>
        <v>1.6964412734760048E-3</v>
      </c>
      <c r="G41" s="44"/>
    </row>
    <row r="42" spans="1:7" s="11" customFormat="1" ht="15.75" customHeight="1" thickBot="1" x14ac:dyDescent="0.25">
      <c r="A42" s="137" t="str">
        <f>A374</f>
        <v>6. Benefícios e Despesas Indiretas - BDI</v>
      </c>
      <c r="B42" s="138"/>
      <c r="C42" s="128"/>
      <c r="D42" s="128"/>
      <c r="E42" s="261">
        <f>F380</f>
        <v>22404.249939014742</v>
      </c>
      <c r="F42" s="129">
        <f>E42/$E$43</f>
        <v>0.18540241120886278</v>
      </c>
      <c r="G42" s="44"/>
    </row>
    <row r="43" spans="1:7" s="4" customFormat="1" ht="15.75" customHeight="1" thickBot="1" x14ac:dyDescent="0.25">
      <c r="A43" s="42" t="s">
        <v>249</v>
      </c>
      <c r="B43" s="43"/>
      <c r="C43" s="26"/>
      <c r="D43" s="26"/>
      <c r="E43" s="115">
        <f>E16+E24+E25+E40+E41+E42</f>
        <v>120841.20046192664</v>
      </c>
      <c r="F43" s="144">
        <f>F16+F24+F25+F40+F41+F42</f>
        <v>1</v>
      </c>
      <c r="G43" s="6"/>
    </row>
    <row r="45" spans="1:7" ht="13.5" thickBot="1" x14ac:dyDescent="0.25"/>
    <row r="46" spans="1:7" s="4" customFormat="1" ht="15" customHeight="1" thickBot="1" x14ac:dyDescent="0.25">
      <c r="A46" s="339" t="s">
        <v>100</v>
      </c>
      <c r="B46" s="340"/>
      <c r="C46" s="340"/>
      <c r="D46" s="340"/>
      <c r="E46" s="341"/>
      <c r="F46" s="10"/>
      <c r="G46" s="6"/>
    </row>
    <row r="47" spans="1:7" s="4" customFormat="1" ht="15" customHeight="1" thickBot="1" x14ac:dyDescent="0.25">
      <c r="A47" s="336" t="s">
        <v>40</v>
      </c>
      <c r="B47" s="337"/>
      <c r="C47" s="337"/>
      <c r="D47" s="338"/>
      <c r="E47" s="48" t="s">
        <v>41</v>
      </c>
      <c r="F47" s="10"/>
      <c r="G47" s="6"/>
    </row>
    <row r="48" spans="1:7" s="4" customFormat="1" ht="15" customHeight="1" x14ac:dyDescent="0.2">
      <c r="A48" s="73" t="str">
        <f>+A62</f>
        <v>1.1. Capina</v>
      </c>
      <c r="B48" s="74"/>
      <c r="C48" s="74"/>
      <c r="D48" s="75"/>
      <c r="E48" s="76">
        <f>C72</f>
        <v>15</v>
      </c>
      <c r="F48" s="10"/>
      <c r="G48" s="6"/>
    </row>
    <row r="49" spans="1:7" s="4" customFormat="1" ht="15" customHeight="1" x14ac:dyDescent="0.2">
      <c r="A49" s="67" t="str">
        <f>+A75</f>
        <v>1.2. Auxiliar Geral</v>
      </c>
      <c r="B49" s="66"/>
      <c r="C49" s="66"/>
      <c r="D49" s="77"/>
      <c r="E49" s="70">
        <f>C91</f>
        <v>6</v>
      </c>
      <c r="F49" s="10"/>
      <c r="G49" s="6"/>
    </row>
    <row r="50" spans="1:7" s="4" customFormat="1" ht="15" customHeight="1" x14ac:dyDescent="0.2">
      <c r="A50" s="67" t="str">
        <f>+A94</f>
        <v>1.3. Motorista Turno do Dia</v>
      </c>
      <c r="B50" s="66"/>
      <c r="C50" s="66"/>
      <c r="D50" s="77"/>
      <c r="E50" s="70">
        <f>C106</f>
        <v>1</v>
      </c>
      <c r="F50" s="10"/>
      <c r="G50" s="6"/>
    </row>
    <row r="51" spans="1:7" s="4" customFormat="1" ht="15" customHeight="1" x14ac:dyDescent="0.2">
      <c r="A51" s="67" t="str">
        <f>+A109</f>
        <v>1.4. Operador de Máquina</v>
      </c>
      <c r="B51" s="66"/>
      <c r="C51" s="66"/>
      <c r="D51" s="77"/>
      <c r="E51" s="70">
        <f>C127</f>
        <v>1</v>
      </c>
      <c r="F51" s="10"/>
      <c r="G51" s="6"/>
    </row>
    <row r="52" spans="1:7" s="4" customFormat="1" ht="15" customHeight="1" thickBot="1" x14ac:dyDescent="0.25">
      <c r="A52" s="71" t="s">
        <v>59</v>
      </c>
      <c r="B52" s="72"/>
      <c r="C52" s="72"/>
      <c r="D52" s="78"/>
      <c r="E52" s="79">
        <f>SUM(E48:E51)</f>
        <v>23</v>
      </c>
      <c r="F52" s="10"/>
      <c r="G52" s="6"/>
    </row>
    <row r="53" spans="1:7" s="4" customFormat="1" ht="15" customHeight="1" thickBot="1" x14ac:dyDescent="0.25">
      <c r="A53" s="130"/>
      <c r="B53" s="131"/>
      <c r="C53" s="59"/>
      <c r="D53" s="59"/>
      <c r="E53" s="132"/>
      <c r="F53" s="10"/>
      <c r="G53" s="6"/>
    </row>
    <row r="54" spans="1:7" s="4" customFormat="1" ht="15" customHeight="1" x14ac:dyDescent="0.2">
      <c r="A54" s="326" t="s">
        <v>57</v>
      </c>
      <c r="B54" s="327"/>
      <c r="C54" s="327"/>
      <c r="D54" s="327"/>
      <c r="E54" s="48" t="s">
        <v>41</v>
      </c>
      <c r="F54" s="9"/>
      <c r="G54" s="6"/>
    </row>
    <row r="55" spans="1:7" s="4" customFormat="1" ht="15" customHeight="1" thickBot="1" x14ac:dyDescent="0.25">
      <c r="A55" s="133" t="str">
        <f>+A189</f>
        <v>3.1. Veículo Transporte de pessoas</v>
      </c>
      <c r="B55" s="134"/>
      <c r="C55" s="134"/>
      <c r="D55" s="135"/>
      <c r="E55" s="136">
        <f>C204</f>
        <v>1</v>
      </c>
      <c r="F55" s="9"/>
      <c r="G55" s="6"/>
    </row>
    <row r="56" spans="1:7" s="4" customFormat="1" ht="15" customHeight="1" x14ac:dyDescent="0.2">
      <c r="A56" s="59"/>
      <c r="B56" s="59"/>
      <c r="C56" s="59"/>
      <c r="D56" s="54"/>
      <c r="E56" s="252"/>
      <c r="F56" s="9"/>
      <c r="G56" s="6"/>
    </row>
    <row r="57" spans="1:7" s="4" customFormat="1" ht="13.5" thickBot="1" x14ac:dyDescent="0.25">
      <c r="A57" s="59"/>
      <c r="B57" s="59"/>
      <c r="C57" s="59"/>
      <c r="D57" s="54"/>
      <c r="E57" s="68"/>
      <c r="F57" s="9"/>
      <c r="G57" s="6"/>
    </row>
    <row r="58" spans="1:7" s="11" customFormat="1" ht="15.75" customHeight="1" thickBot="1" x14ac:dyDescent="0.25">
      <c r="A58" s="263" t="s">
        <v>200</v>
      </c>
      <c r="B58" s="264">
        <v>1</v>
      </c>
      <c r="C58" s="35"/>
      <c r="D58" s="34"/>
      <c r="E58" s="157"/>
      <c r="G58" s="44"/>
    </row>
    <row r="59" spans="1:7" s="4" customFormat="1" ht="15.75" customHeight="1" x14ac:dyDescent="0.2">
      <c r="A59" s="59"/>
      <c r="B59" s="59"/>
      <c r="C59" s="59"/>
      <c r="D59" s="54"/>
      <c r="E59" s="68"/>
      <c r="F59" s="9"/>
      <c r="G59" s="6"/>
    </row>
    <row r="60" spans="1:7" ht="13.15" customHeight="1" x14ac:dyDescent="0.2">
      <c r="A60" s="11" t="s">
        <v>48</v>
      </c>
    </row>
    <row r="61" spans="1:7" ht="11.25" customHeight="1" x14ac:dyDescent="0.2"/>
    <row r="62" spans="1:7" ht="13.9" customHeight="1" thickBot="1" x14ac:dyDescent="0.25">
      <c r="A62" s="7" t="s">
        <v>319</v>
      </c>
    </row>
    <row r="63" spans="1:7" ht="13.9" customHeight="1" thickBot="1" x14ac:dyDescent="0.25">
      <c r="A63" s="60" t="s">
        <v>64</v>
      </c>
      <c r="B63" s="61" t="s">
        <v>65</v>
      </c>
      <c r="C63" s="61" t="s">
        <v>41</v>
      </c>
      <c r="D63" s="62" t="s">
        <v>245</v>
      </c>
      <c r="E63" s="62" t="s">
        <v>66</v>
      </c>
      <c r="F63" s="63" t="s">
        <v>67</v>
      </c>
    </row>
    <row r="64" spans="1:7" ht="13.15" customHeight="1" x14ac:dyDescent="0.2">
      <c r="A64" s="13" t="s">
        <v>222</v>
      </c>
      <c r="B64" s="14" t="s">
        <v>8</v>
      </c>
      <c r="C64" s="14">
        <v>1</v>
      </c>
      <c r="D64" s="320">
        <v>1256.8699999999999</v>
      </c>
      <c r="E64" s="15">
        <f>C64*D64</f>
        <v>1256.8699999999999</v>
      </c>
    </row>
    <row r="65" spans="1:7" hidden="1" x14ac:dyDescent="0.2">
      <c r="A65" s="16" t="s">
        <v>35</v>
      </c>
      <c r="B65" s="17" t="s">
        <v>0</v>
      </c>
      <c r="C65" s="88"/>
      <c r="D65" s="18">
        <f>D64/220*2</f>
        <v>11.426090909090908</v>
      </c>
      <c r="E65" s="18">
        <f>C65*D65</f>
        <v>0</v>
      </c>
      <c r="G65" s="10" t="s">
        <v>261</v>
      </c>
    </row>
    <row r="66" spans="1:7" ht="13.15" hidden="1" customHeight="1" x14ac:dyDescent="0.2">
      <c r="A66" s="16" t="s">
        <v>36</v>
      </c>
      <c r="B66" s="17" t="s">
        <v>0</v>
      </c>
      <c r="C66" s="88"/>
      <c r="D66" s="18">
        <f>D64/220*1.5</f>
        <v>8.5695681818181804</v>
      </c>
      <c r="E66" s="18">
        <f>C66*D66</f>
        <v>0</v>
      </c>
      <c r="G66" s="10" t="s">
        <v>263</v>
      </c>
    </row>
    <row r="67" spans="1:7" ht="13.15" hidden="1" customHeight="1" x14ac:dyDescent="0.2">
      <c r="A67" s="16" t="s">
        <v>226</v>
      </c>
      <c r="B67" s="17" t="s">
        <v>34</v>
      </c>
      <c r="D67" s="18">
        <f>63/302*(SUM(E65:E66))</f>
        <v>0</v>
      </c>
      <c r="E67" s="18">
        <f>D67</f>
        <v>0</v>
      </c>
      <c r="G67" s="10" t="s">
        <v>225</v>
      </c>
    </row>
    <row r="68" spans="1:7" x14ac:dyDescent="0.2">
      <c r="A68" s="16" t="s">
        <v>1</v>
      </c>
      <c r="B68" s="17" t="s">
        <v>2</v>
      </c>
      <c r="C68" s="17">
        <v>20</v>
      </c>
      <c r="D68" s="83">
        <f>SUM(E64:E67)</f>
        <v>1256.8699999999999</v>
      </c>
      <c r="E68" s="18">
        <f>C68*D68/100</f>
        <v>251.37399999999997</v>
      </c>
    </row>
    <row r="69" spans="1:7" x14ac:dyDescent="0.2">
      <c r="A69" s="117" t="s">
        <v>3</v>
      </c>
      <c r="B69" s="118"/>
      <c r="C69" s="118"/>
      <c r="D69" s="119"/>
      <c r="E69" s="120">
        <f>SUM(E64:E68)</f>
        <v>1508.2439999999999</v>
      </c>
    </row>
    <row r="70" spans="1:7" x14ac:dyDescent="0.2">
      <c r="A70" s="16" t="s">
        <v>4</v>
      </c>
      <c r="B70" s="17" t="s">
        <v>2</v>
      </c>
      <c r="C70" s="142">
        <f>'2.Encargos Sociais'!$C$37*100</f>
        <v>71.485345000000009</v>
      </c>
      <c r="D70" s="18">
        <f>E69</f>
        <v>1508.2439999999999</v>
      </c>
      <c r="E70" s="18">
        <f>D70*C70/100</f>
        <v>1078.1734268418002</v>
      </c>
    </row>
    <row r="71" spans="1:7" x14ac:dyDescent="0.2">
      <c r="A71" s="117" t="s">
        <v>74</v>
      </c>
      <c r="B71" s="118"/>
      <c r="C71" s="118"/>
      <c r="D71" s="119"/>
      <c r="E71" s="120">
        <f>E69+E70</f>
        <v>2586.4174268418001</v>
      </c>
    </row>
    <row r="72" spans="1:7" ht="13.5" thickBot="1" x14ac:dyDescent="0.25">
      <c r="A72" s="16" t="s">
        <v>5</v>
      </c>
      <c r="B72" s="17" t="s">
        <v>6</v>
      </c>
      <c r="C72" s="86">
        <v>15</v>
      </c>
      <c r="D72" s="18">
        <f>E71</f>
        <v>2586.4174268418001</v>
      </c>
      <c r="E72" s="18">
        <f>C72*D72</f>
        <v>38796.261402627002</v>
      </c>
      <c r="G72" s="6"/>
    </row>
    <row r="73" spans="1:7" ht="13.9" customHeight="1" thickBot="1" x14ac:dyDescent="0.25">
      <c r="D73" s="124" t="s">
        <v>199</v>
      </c>
      <c r="E73" s="50">
        <f>$B$58</f>
        <v>1</v>
      </c>
      <c r="F73" s="125">
        <f>E72*E73</f>
        <v>38796.261402627002</v>
      </c>
      <c r="G73" s="6"/>
    </row>
    <row r="74" spans="1:7" ht="11.25" customHeight="1" x14ac:dyDescent="0.2"/>
    <row r="75" spans="1:7" ht="13.5" thickBot="1" x14ac:dyDescent="0.25">
      <c r="A75" s="7" t="s">
        <v>320</v>
      </c>
    </row>
    <row r="76" spans="1:7" ht="13.5" thickBot="1" x14ac:dyDescent="0.25">
      <c r="A76" s="60" t="s">
        <v>64</v>
      </c>
      <c r="B76" s="61" t="s">
        <v>65</v>
      </c>
      <c r="C76" s="61" t="s">
        <v>41</v>
      </c>
      <c r="D76" s="62" t="s">
        <v>245</v>
      </c>
      <c r="E76" s="62" t="s">
        <v>66</v>
      </c>
      <c r="F76" s="63" t="s">
        <v>67</v>
      </c>
    </row>
    <row r="77" spans="1:7" x14ac:dyDescent="0.2">
      <c r="A77" s="13">
        <v>1</v>
      </c>
      <c r="B77" s="14" t="s">
        <v>8</v>
      </c>
      <c r="C77" s="14">
        <v>1</v>
      </c>
      <c r="D77" s="15">
        <f>D64</f>
        <v>1256.8699999999999</v>
      </c>
      <c r="E77" s="15">
        <f>C77*D77</f>
        <v>1256.8699999999999</v>
      </c>
    </row>
    <row r="78" spans="1:7" x14ac:dyDescent="0.2">
      <c r="A78" s="16" t="s">
        <v>7</v>
      </c>
      <c r="B78" s="17" t="s">
        <v>101</v>
      </c>
      <c r="C78" s="88"/>
      <c r="D78" s="18"/>
      <c r="E78" s="18"/>
    </row>
    <row r="79" spans="1:7" x14ac:dyDescent="0.2">
      <c r="A79" s="16"/>
      <c r="B79" s="17" t="s">
        <v>104</v>
      </c>
      <c r="C79" s="121">
        <f>C78*8/7</f>
        <v>0</v>
      </c>
      <c r="D79" s="18">
        <f>D77/220*0.2</f>
        <v>1.1426090909090909</v>
      </c>
      <c r="E79" s="18">
        <f>C78*D79</f>
        <v>0</v>
      </c>
    </row>
    <row r="80" spans="1:7" hidden="1" x14ac:dyDescent="0.2">
      <c r="A80" s="16" t="s">
        <v>35</v>
      </c>
      <c r="B80" s="17" t="s">
        <v>0</v>
      </c>
      <c r="C80" s="88"/>
      <c r="D80" s="18">
        <f>D77/220*2</f>
        <v>11.426090909090908</v>
      </c>
      <c r="E80" s="18">
        <f>C80*D80</f>
        <v>0</v>
      </c>
      <c r="G80" s="10" t="s">
        <v>261</v>
      </c>
    </row>
    <row r="81" spans="1:7" hidden="1" x14ac:dyDescent="0.2">
      <c r="A81" s="16" t="s">
        <v>102</v>
      </c>
      <c r="B81" s="17" t="s">
        <v>101</v>
      </c>
      <c r="C81" s="88"/>
      <c r="D81" s="18"/>
      <c r="E81" s="18"/>
      <c r="G81" s="10" t="s">
        <v>262</v>
      </c>
    </row>
    <row r="82" spans="1:7" hidden="1" x14ac:dyDescent="0.2">
      <c r="A82" s="16"/>
      <c r="B82" s="17" t="s">
        <v>104</v>
      </c>
      <c r="C82" s="121">
        <f>C81*8/7</f>
        <v>0</v>
      </c>
      <c r="D82" s="18">
        <f>D77/220*2*1.2</f>
        <v>13.711309090909088</v>
      </c>
      <c r="E82" s="18">
        <f>C82*D82</f>
        <v>0</v>
      </c>
      <c r="G82" s="10" t="s">
        <v>262</v>
      </c>
    </row>
    <row r="83" spans="1:7" hidden="1" x14ac:dyDescent="0.2">
      <c r="A83" s="16" t="s">
        <v>36</v>
      </c>
      <c r="B83" s="17" t="s">
        <v>0</v>
      </c>
      <c r="C83" s="88"/>
      <c r="D83" s="18">
        <f>D77/220*1.5</f>
        <v>8.5695681818181804</v>
      </c>
      <c r="E83" s="18">
        <f>C83*D83</f>
        <v>0</v>
      </c>
      <c r="G83" s="10" t="s">
        <v>263</v>
      </c>
    </row>
    <row r="84" spans="1:7" hidden="1" x14ac:dyDescent="0.2">
      <c r="A84" s="16" t="s">
        <v>224</v>
      </c>
      <c r="B84" s="17" t="s">
        <v>101</v>
      </c>
      <c r="C84" s="88"/>
      <c r="D84" s="18"/>
      <c r="E84" s="18"/>
      <c r="G84" s="10" t="s">
        <v>264</v>
      </c>
    </row>
    <row r="85" spans="1:7" hidden="1" x14ac:dyDescent="0.2">
      <c r="A85" s="16"/>
      <c r="B85" s="17" t="s">
        <v>104</v>
      </c>
      <c r="C85" s="18">
        <f>C84*8/7</f>
        <v>0</v>
      </c>
      <c r="D85" s="18">
        <f>D77/220*1.5*1.2</f>
        <v>10.283481818181816</v>
      </c>
      <c r="E85" s="18">
        <f>C85*D85</f>
        <v>0</v>
      </c>
      <c r="G85" s="10" t="s">
        <v>264</v>
      </c>
    </row>
    <row r="86" spans="1:7" ht="13.15" hidden="1" customHeight="1" x14ac:dyDescent="0.2">
      <c r="A86" s="16" t="s">
        <v>226</v>
      </c>
      <c r="B86" s="17" t="s">
        <v>34</v>
      </c>
      <c r="D86" s="18">
        <f>63/302*(SUM(E80:E85))</f>
        <v>0</v>
      </c>
      <c r="E86" s="18">
        <f>D86</f>
        <v>0</v>
      </c>
      <c r="G86" s="10" t="s">
        <v>225</v>
      </c>
    </row>
    <row r="87" spans="1:7" x14ac:dyDescent="0.2">
      <c r="A87" s="16" t="s">
        <v>1</v>
      </c>
      <c r="B87" s="17" t="s">
        <v>2</v>
      </c>
      <c r="C87" s="17">
        <v>20</v>
      </c>
      <c r="D87" s="83">
        <f>SUM(E77:E86)</f>
        <v>1256.8699999999999</v>
      </c>
      <c r="E87" s="18">
        <f>C87*D87/100</f>
        <v>251.37399999999997</v>
      </c>
    </row>
    <row r="88" spans="1:7" x14ac:dyDescent="0.2">
      <c r="A88" s="117" t="s">
        <v>3</v>
      </c>
      <c r="B88" s="118"/>
      <c r="C88" s="118"/>
      <c r="D88" s="119"/>
      <c r="E88" s="120">
        <f>SUM(E77:E87)</f>
        <v>1508.2439999999999</v>
      </c>
    </row>
    <row r="89" spans="1:7" x14ac:dyDescent="0.2">
      <c r="A89" s="16" t="s">
        <v>4</v>
      </c>
      <c r="B89" s="17" t="s">
        <v>2</v>
      </c>
      <c r="C89" s="142">
        <f>'2.Encargos Sociais'!$C$37*100</f>
        <v>71.485345000000009</v>
      </c>
      <c r="D89" s="18">
        <f>E88</f>
        <v>1508.2439999999999</v>
      </c>
      <c r="E89" s="18">
        <f>D89*C89/100</f>
        <v>1078.1734268418002</v>
      </c>
    </row>
    <row r="90" spans="1:7" x14ac:dyDescent="0.2">
      <c r="A90" s="117" t="s">
        <v>74</v>
      </c>
      <c r="B90" s="118"/>
      <c r="C90" s="118"/>
      <c r="D90" s="119"/>
      <c r="E90" s="120">
        <f>E88+E89</f>
        <v>2586.4174268418001</v>
      </c>
    </row>
    <row r="91" spans="1:7" ht="13.5" thickBot="1" x14ac:dyDescent="0.25">
      <c r="A91" s="16" t="s">
        <v>5</v>
      </c>
      <c r="B91" s="17" t="s">
        <v>6</v>
      </c>
      <c r="C91" s="86">
        <v>6</v>
      </c>
      <c r="D91" s="18">
        <f>E90</f>
        <v>2586.4174268418001</v>
      </c>
      <c r="E91" s="18">
        <f>C91*D91</f>
        <v>15518.5045610508</v>
      </c>
    </row>
    <row r="92" spans="1:7" ht="13.5" thickBot="1" x14ac:dyDescent="0.25">
      <c r="D92" s="124" t="s">
        <v>199</v>
      </c>
      <c r="E92" s="50">
        <f>$B$58</f>
        <v>1</v>
      </c>
      <c r="F92" s="125">
        <f>E91*E92</f>
        <v>15518.5045610508</v>
      </c>
    </row>
    <row r="93" spans="1:7" ht="11.25" customHeight="1" x14ac:dyDescent="0.2"/>
    <row r="94" spans="1:7" ht="13.5" thickBot="1" x14ac:dyDescent="0.25">
      <c r="A94" s="9" t="s">
        <v>103</v>
      </c>
    </row>
    <row r="95" spans="1:7" s="12" customFormat="1" ht="13.15" customHeight="1" thickBot="1" x14ac:dyDescent="0.25">
      <c r="A95" s="60" t="s">
        <v>64</v>
      </c>
      <c r="B95" s="61" t="s">
        <v>65</v>
      </c>
      <c r="C95" s="61" t="s">
        <v>41</v>
      </c>
      <c r="D95" s="62" t="s">
        <v>245</v>
      </c>
      <c r="E95" s="62" t="s">
        <v>66</v>
      </c>
      <c r="F95" s="63" t="s">
        <v>67</v>
      </c>
      <c r="G95" s="10"/>
    </row>
    <row r="96" spans="1:7" x14ac:dyDescent="0.2">
      <c r="A96" s="311" t="s">
        <v>305</v>
      </c>
      <c r="B96" s="14" t="s">
        <v>8</v>
      </c>
      <c r="C96" s="14">
        <v>1</v>
      </c>
      <c r="D96" s="87">
        <v>1760.33</v>
      </c>
      <c r="E96" s="15">
        <f>C96*D96</f>
        <v>1760.33</v>
      </c>
    </row>
    <row r="97" spans="1:7" x14ac:dyDescent="0.2">
      <c r="A97" s="311" t="s">
        <v>306</v>
      </c>
      <c r="B97" s="14" t="s">
        <v>8</v>
      </c>
      <c r="C97" s="14">
        <v>1</v>
      </c>
      <c r="D97" s="87">
        <v>1045</v>
      </c>
      <c r="E97" s="15"/>
    </row>
    <row r="98" spans="1:7" hidden="1" x14ac:dyDescent="0.2">
      <c r="A98" s="16" t="s">
        <v>35</v>
      </c>
      <c r="B98" s="17" t="s">
        <v>0</v>
      </c>
      <c r="C98" s="88"/>
      <c r="D98" s="18">
        <f>D96/220*2</f>
        <v>16.003</v>
      </c>
      <c r="E98" s="18">
        <f>C98*D98</f>
        <v>0</v>
      </c>
      <c r="G98" s="10" t="s">
        <v>261</v>
      </c>
    </row>
    <row r="99" spans="1:7" hidden="1" x14ac:dyDescent="0.2">
      <c r="A99" s="16" t="s">
        <v>36</v>
      </c>
      <c r="B99" s="17" t="s">
        <v>0</v>
      </c>
      <c r="C99" s="88"/>
      <c r="D99" s="18">
        <f>D96/220*1.5</f>
        <v>12.00225</v>
      </c>
      <c r="E99" s="18">
        <f>C99*D99</f>
        <v>0</v>
      </c>
      <c r="G99" s="10" t="s">
        <v>263</v>
      </c>
    </row>
    <row r="100" spans="1:7" ht="13.15" hidden="1" customHeight="1" x14ac:dyDescent="0.2">
      <c r="A100" s="16" t="s">
        <v>226</v>
      </c>
      <c r="B100" s="17" t="s">
        <v>34</v>
      </c>
      <c r="D100" s="18">
        <f>63/302*(SUM(E98:E99))</f>
        <v>0</v>
      </c>
      <c r="E100" s="18">
        <f>D100</f>
        <v>0</v>
      </c>
      <c r="G100" s="10" t="s">
        <v>225</v>
      </c>
    </row>
    <row r="101" spans="1:7" x14ac:dyDescent="0.2">
      <c r="A101" s="16" t="s">
        <v>223</v>
      </c>
      <c r="B101" s="17"/>
      <c r="C101" s="90">
        <v>2</v>
      </c>
      <c r="D101" s="18"/>
      <c r="E101" s="18"/>
    </row>
    <row r="102" spans="1:7" x14ac:dyDescent="0.2">
      <c r="A102" s="16" t="s">
        <v>1</v>
      </c>
      <c r="B102" s="17" t="s">
        <v>2</v>
      </c>
      <c r="C102" s="86">
        <v>20</v>
      </c>
      <c r="D102" s="83">
        <f>IF(C101=2,SUM(E96:E100),IF(C101=1,(SUM(E96:E100))*D97/D96,0))</f>
        <v>1760.33</v>
      </c>
      <c r="E102" s="18">
        <f>C102*D102/100</f>
        <v>352.06599999999997</v>
      </c>
    </row>
    <row r="103" spans="1:7" s="11" customFormat="1" x14ac:dyDescent="0.2">
      <c r="A103" s="103" t="s">
        <v>3</v>
      </c>
      <c r="B103" s="118"/>
      <c r="C103" s="118"/>
      <c r="D103" s="119"/>
      <c r="E103" s="105">
        <f>SUM(E96:E102)</f>
        <v>2112.3959999999997</v>
      </c>
      <c r="F103" s="44"/>
      <c r="G103" s="44"/>
    </row>
    <row r="104" spans="1:7" x14ac:dyDescent="0.2">
      <c r="A104" s="16" t="s">
        <v>4</v>
      </c>
      <c r="B104" s="17" t="s">
        <v>2</v>
      </c>
      <c r="C104" s="142">
        <f>'2.Encargos Sociais'!$C$37*100</f>
        <v>71.485345000000009</v>
      </c>
      <c r="D104" s="18">
        <f>E103</f>
        <v>2112.3959999999997</v>
      </c>
      <c r="E104" s="18">
        <f>D104*C104/100</f>
        <v>1510.0535683661999</v>
      </c>
    </row>
    <row r="105" spans="1:7" s="11" customFormat="1" x14ac:dyDescent="0.2">
      <c r="A105" s="103" t="s">
        <v>265</v>
      </c>
      <c r="B105" s="270"/>
      <c r="C105" s="270"/>
      <c r="D105" s="271"/>
      <c r="E105" s="105">
        <f>E103+E104</f>
        <v>3622.4495683661999</v>
      </c>
      <c r="F105" s="44"/>
      <c r="G105" s="44"/>
    </row>
    <row r="106" spans="1:7" ht="13.5" thickBot="1" x14ac:dyDescent="0.25">
      <c r="A106" s="16" t="s">
        <v>5</v>
      </c>
      <c r="B106" s="17" t="s">
        <v>6</v>
      </c>
      <c r="C106" s="86">
        <v>1</v>
      </c>
      <c r="D106" s="18">
        <f>E105</f>
        <v>3622.4495683661999</v>
      </c>
      <c r="E106" s="18">
        <f>C106*D106</f>
        <v>3622.4495683661999</v>
      </c>
    </row>
    <row r="107" spans="1:7" ht="13.5" thickBot="1" x14ac:dyDescent="0.25">
      <c r="D107" s="124" t="s">
        <v>199</v>
      </c>
      <c r="E107" s="50">
        <f>$B$58</f>
        <v>1</v>
      </c>
      <c r="F107" s="125">
        <f>E106*E107</f>
        <v>3622.4495683661999</v>
      </c>
    </row>
    <row r="108" spans="1:7" ht="11.25" customHeight="1" x14ac:dyDescent="0.2"/>
    <row r="109" spans="1:7" ht="13.5" thickBot="1" x14ac:dyDescent="0.25">
      <c r="A109" s="7" t="s">
        <v>334</v>
      </c>
    </row>
    <row r="110" spans="1:7" ht="13.5" thickBot="1" x14ac:dyDescent="0.25">
      <c r="A110" s="60" t="s">
        <v>64</v>
      </c>
      <c r="B110" s="61" t="s">
        <v>65</v>
      </c>
      <c r="C110" s="61" t="s">
        <v>41</v>
      </c>
      <c r="D110" s="62" t="s">
        <v>245</v>
      </c>
      <c r="E110" s="62" t="s">
        <v>66</v>
      </c>
      <c r="F110" s="63" t="s">
        <v>67</v>
      </c>
    </row>
    <row r="111" spans="1:7" x14ac:dyDescent="0.2">
      <c r="A111" s="311" t="s">
        <v>305</v>
      </c>
      <c r="B111" s="14" t="s">
        <v>8</v>
      </c>
      <c r="C111" s="14">
        <v>1</v>
      </c>
      <c r="D111" s="15">
        <f>D96</f>
        <v>1760.33</v>
      </c>
      <c r="E111" s="15">
        <f>C111*D111</f>
        <v>1760.33</v>
      </c>
    </row>
    <row r="112" spans="1:7" x14ac:dyDescent="0.2">
      <c r="A112" s="311" t="s">
        <v>306</v>
      </c>
      <c r="B112" s="14" t="s">
        <v>8</v>
      </c>
      <c r="C112" s="14">
        <v>1</v>
      </c>
      <c r="D112" s="18">
        <f>D97</f>
        <v>1045</v>
      </c>
      <c r="E112" s="18"/>
    </row>
    <row r="113" spans="1:7" x14ac:dyDescent="0.2">
      <c r="A113" s="16" t="s">
        <v>7</v>
      </c>
      <c r="B113" s="17" t="s">
        <v>101</v>
      </c>
      <c r="C113" s="88"/>
      <c r="D113" s="16"/>
      <c r="E113" s="16"/>
    </row>
    <row r="114" spans="1:7" x14ac:dyDescent="0.2">
      <c r="A114" s="16"/>
      <c r="B114" s="17" t="s">
        <v>104</v>
      </c>
      <c r="C114" s="18">
        <f>C113*8/7</f>
        <v>0</v>
      </c>
      <c r="D114" s="18">
        <f>D111/220*0.2</f>
        <v>1.6003000000000001</v>
      </c>
      <c r="E114" s="18">
        <f>C113*D114</f>
        <v>0</v>
      </c>
    </row>
    <row r="115" spans="1:7" hidden="1" x14ac:dyDescent="0.2">
      <c r="A115" s="16" t="s">
        <v>35</v>
      </c>
      <c r="B115" s="17" t="s">
        <v>0</v>
      </c>
      <c r="C115" s="88"/>
      <c r="D115" s="18">
        <f>D111/220*2</f>
        <v>16.003</v>
      </c>
      <c r="E115" s="18">
        <f>C115*D115</f>
        <v>0</v>
      </c>
      <c r="G115" s="10" t="s">
        <v>261</v>
      </c>
    </row>
    <row r="116" spans="1:7" hidden="1" x14ac:dyDescent="0.2">
      <c r="A116" s="16" t="s">
        <v>102</v>
      </c>
      <c r="B116" s="17" t="s">
        <v>101</v>
      </c>
      <c r="C116" s="88"/>
      <c r="D116" s="18"/>
      <c r="E116" s="18"/>
      <c r="G116" s="10" t="s">
        <v>262</v>
      </c>
    </row>
    <row r="117" spans="1:7" hidden="1" x14ac:dyDescent="0.2">
      <c r="A117" s="16"/>
      <c r="B117" s="17" t="s">
        <v>104</v>
      </c>
      <c r="C117" s="18">
        <f>C116*8/7</f>
        <v>0</v>
      </c>
      <c r="D117" s="18">
        <f>D111/220*2*1.2</f>
        <v>19.203599999999998</v>
      </c>
      <c r="E117" s="18">
        <f>C117*D117</f>
        <v>0</v>
      </c>
      <c r="G117" s="10" t="s">
        <v>262</v>
      </c>
    </row>
    <row r="118" spans="1:7" hidden="1" x14ac:dyDescent="0.2">
      <c r="A118" s="16" t="s">
        <v>36</v>
      </c>
      <c r="B118" s="17" t="s">
        <v>0</v>
      </c>
      <c r="C118" s="88"/>
      <c r="D118" s="18">
        <f>D111/220*1.5</f>
        <v>12.00225</v>
      </c>
      <c r="E118" s="18">
        <f>C118*D118</f>
        <v>0</v>
      </c>
      <c r="G118" s="10" t="s">
        <v>263</v>
      </c>
    </row>
    <row r="119" spans="1:7" hidden="1" x14ac:dyDescent="0.2">
      <c r="A119" s="16" t="s">
        <v>224</v>
      </c>
      <c r="B119" s="17" t="s">
        <v>101</v>
      </c>
      <c r="C119" s="88"/>
      <c r="D119" s="18"/>
      <c r="E119" s="18"/>
      <c r="G119" s="10" t="s">
        <v>264</v>
      </c>
    </row>
    <row r="120" spans="1:7" hidden="1" x14ac:dyDescent="0.2">
      <c r="A120" s="16"/>
      <c r="B120" s="17" t="s">
        <v>104</v>
      </c>
      <c r="C120" s="18">
        <f>C119*8/7</f>
        <v>0</v>
      </c>
      <c r="D120" s="18">
        <f>D111/220*1.5*1.2</f>
        <v>14.402699999999999</v>
      </c>
      <c r="E120" s="18">
        <f>C120*D120</f>
        <v>0</v>
      </c>
      <c r="G120" s="10" t="s">
        <v>264</v>
      </c>
    </row>
    <row r="121" spans="1:7" ht="13.15" hidden="1" customHeight="1" x14ac:dyDescent="0.2">
      <c r="A121" s="16" t="s">
        <v>226</v>
      </c>
      <c r="B121" s="17" t="s">
        <v>34</v>
      </c>
      <c r="D121" s="18">
        <f>63/302*(SUM(E115:E120))</f>
        <v>0</v>
      </c>
      <c r="E121" s="18">
        <f>D121</f>
        <v>0</v>
      </c>
      <c r="G121" s="10" t="s">
        <v>225</v>
      </c>
    </row>
    <row r="122" spans="1:7" x14ac:dyDescent="0.2">
      <c r="A122" s="16" t="s">
        <v>223</v>
      </c>
      <c r="B122" s="17"/>
      <c r="C122" s="90">
        <v>2</v>
      </c>
      <c r="D122" s="18"/>
      <c r="E122" s="18"/>
    </row>
    <row r="123" spans="1:7" x14ac:dyDescent="0.2">
      <c r="A123" s="16" t="s">
        <v>1</v>
      </c>
      <c r="B123" s="17" t="s">
        <v>2</v>
      </c>
      <c r="C123" s="83">
        <v>20</v>
      </c>
      <c r="D123" s="83">
        <f>IF(C122=2,SUM(E111:E121),IF(C122=1,SUM(E111:E121)*D112/D111,0))</f>
        <v>1760.33</v>
      </c>
      <c r="E123" s="18">
        <f>C123*D123/100</f>
        <v>352.06599999999997</v>
      </c>
    </row>
    <row r="124" spans="1:7" s="11" customFormat="1" x14ac:dyDescent="0.2">
      <c r="A124" s="117" t="s">
        <v>3</v>
      </c>
      <c r="B124" s="118"/>
      <c r="C124" s="118"/>
      <c r="D124" s="119"/>
      <c r="E124" s="120">
        <f>SUM(E111:E123)</f>
        <v>2112.3959999999997</v>
      </c>
      <c r="F124" s="44"/>
      <c r="G124" s="44"/>
    </row>
    <row r="125" spans="1:7" x14ac:dyDescent="0.2">
      <c r="A125" s="16" t="s">
        <v>4</v>
      </c>
      <c r="B125" s="17" t="s">
        <v>2</v>
      </c>
      <c r="C125" s="142">
        <f>'2.Encargos Sociais'!$C$37*100</f>
        <v>71.485345000000009</v>
      </c>
      <c r="D125" s="18">
        <f>E124</f>
        <v>2112.3959999999997</v>
      </c>
      <c r="E125" s="18">
        <f>D125*C125/100</f>
        <v>1510.0535683661999</v>
      </c>
    </row>
    <row r="126" spans="1:7" s="11" customFormat="1" x14ac:dyDescent="0.2">
      <c r="A126" s="117" t="s">
        <v>265</v>
      </c>
      <c r="B126" s="118"/>
      <c r="C126" s="118"/>
      <c r="D126" s="119"/>
      <c r="E126" s="120">
        <f>E124+E125</f>
        <v>3622.4495683661999</v>
      </c>
      <c r="F126" s="44"/>
      <c r="G126" s="44"/>
    </row>
    <row r="127" spans="1:7" ht="13.5" thickBot="1" x14ac:dyDescent="0.25">
      <c r="A127" s="16" t="s">
        <v>5</v>
      </c>
      <c r="B127" s="17" t="s">
        <v>6</v>
      </c>
      <c r="C127" s="86">
        <v>1</v>
      </c>
      <c r="D127" s="18">
        <f>E126</f>
        <v>3622.4495683661999</v>
      </c>
      <c r="E127" s="18">
        <f>C127*D127</f>
        <v>3622.4495683661999</v>
      </c>
    </row>
    <row r="128" spans="1:7" ht="13.5" thickBot="1" x14ac:dyDescent="0.25">
      <c r="D128" s="124" t="s">
        <v>199</v>
      </c>
      <c r="E128" s="50">
        <f>$B$58</f>
        <v>1</v>
      </c>
      <c r="F128" s="125">
        <f>E127*E128</f>
        <v>3622.4495683661999</v>
      </c>
    </row>
    <row r="129" spans="1:7" ht="11.25" customHeight="1" x14ac:dyDescent="0.2">
      <c r="G129" s="9"/>
    </row>
    <row r="130" spans="1:7" ht="13.5" thickBot="1" x14ac:dyDescent="0.25">
      <c r="A130" s="7" t="s">
        <v>335</v>
      </c>
      <c r="B130" s="93"/>
      <c r="D130" s="9"/>
      <c r="E130" s="9"/>
      <c r="G130" s="9"/>
    </row>
    <row r="131" spans="1:7" ht="13.5" thickBot="1" x14ac:dyDescent="0.25">
      <c r="A131" s="60" t="s">
        <v>64</v>
      </c>
      <c r="B131" s="61" t="s">
        <v>65</v>
      </c>
      <c r="C131" s="61" t="s">
        <v>41</v>
      </c>
      <c r="D131" s="62" t="s">
        <v>245</v>
      </c>
      <c r="E131" s="62" t="s">
        <v>66</v>
      </c>
      <c r="F131" s="63" t="s">
        <v>67</v>
      </c>
      <c r="G131" s="9"/>
    </row>
    <row r="132" spans="1:7" x14ac:dyDescent="0.2">
      <c r="A132" s="16" t="s">
        <v>93</v>
      </c>
      <c r="B132" s="17" t="s">
        <v>34</v>
      </c>
      <c r="C132" s="94">
        <v>1</v>
      </c>
      <c r="D132" s="92">
        <v>3.85</v>
      </c>
      <c r="E132" s="18"/>
      <c r="G132" s="9"/>
    </row>
    <row r="133" spans="1:7" x14ac:dyDescent="0.2">
      <c r="A133" s="16" t="s">
        <v>94</v>
      </c>
      <c r="B133" s="17" t="s">
        <v>95</v>
      </c>
      <c r="C133" s="91">
        <v>22</v>
      </c>
      <c r="D133" s="18"/>
      <c r="E133" s="18"/>
      <c r="G133" s="9"/>
    </row>
    <row r="134" spans="1:7" x14ac:dyDescent="0.2">
      <c r="A134" s="16" t="s">
        <v>75</v>
      </c>
      <c r="B134" s="17" t="s">
        <v>9</v>
      </c>
      <c r="C134" s="37">
        <f>$C$133*2*(C72+C91)</f>
        <v>924</v>
      </c>
      <c r="D134" s="15">
        <f>IFERROR((($C$133*2*$D$132)-(E64*0.06*C133/26))/($C$133*2),"-")</f>
        <v>2.3997653846153852</v>
      </c>
      <c r="E134" s="18">
        <f>IFERROR(C134*D134,"-")</f>
        <v>2217.3832153846161</v>
      </c>
      <c r="G134" s="9"/>
    </row>
    <row r="135" spans="1:7" ht="13.5" thickBot="1" x14ac:dyDescent="0.25">
      <c r="A135" s="13" t="s">
        <v>45</v>
      </c>
      <c r="B135" s="14" t="s">
        <v>9</v>
      </c>
      <c r="C135" s="37">
        <f>$C$133*2*(C106+C127)</f>
        <v>88</v>
      </c>
      <c r="D135" s="15">
        <f>IFERROR((($C$133*2*$D$132)-(E96*0.06*C133/26))/($C$133*2),"-")</f>
        <v>1.8188500000000003</v>
      </c>
      <c r="E135" s="15">
        <f>IFERROR(C135*D135,"-")</f>
        <v>160.05880000000002</v>
      </c>
      <c r="G135" s="9"/>
    </row>
    <row r="136" spans="1:7" ht="13.5" thickBot="1" x14ac:dyDescent="0.25">
      <c r="F136" s="22">
        <f>SUM(E134:E135)</f>
        <v>2377.4420153846158</v>
      </c>
      <c r="G136" s="9"/>
    </row>
    <row r="137" spans="1:7" ht="11.25" hidden="1" customHeight="1" x14ac:dyDescent="0.2">
      <c r="G137" s="9"/>
    </row>
    <row r="138" spans="1:7" ht="13.5" hidden="1" thickBot="1" x14ac:dyDescent="0.25">
      <c r="A138" s="7" t="s">
        <v>321</v>
      </c>
      <c r="F138" s="23"/>
      <c r="G138" s="9"/>
    </row>
    <row r="139" spans="1:7" ht="13.5" hidden="1" thickBot="1" x14ac:dyDescent="0.25">
      <c r="A139" s="60" t="s">
        <v>64</v>
      </c>
      <c r="B139" s="61" t="s">
        <v>65</v>
      </c>
      <c r="C139" s="61" t="s">
        <v>41</v>
      </c>
      <c r="D139" s="62" t="s">
        <v>245</v>
      </c>
      <c r="E139" s="62" t="s">
        <v>66</v>
      </c>
      <c r="F139" s="63" t="s">
        <v>67</v>
      </c>
      <c r="G139" s="9"/>
    </row>
    <row r="140" spans="1:7" hidden="1" x14ac:dyDescent="0.2">
      <c r="A140" s="16" t="str">
        <f>+A134</f>
        <v>Coletor</v>
      </c>
      <c r="B140" s="17" t="s">
        <v>10</v>
      </c>
      <c r="C140" s="102">
        <f>C133*(E48+E49)</f>
        <v>462</v>
      </c>
      <c r="D140" s="95"/>
      <c r="E140" s="50">
        <f>C140*D140</f>
        <v>0</v>
      </c>
      <c r="F140" s="23"/>
      <c r="G140" s="9"/>
    </row>
    <row r="141" spans="1:7" ht="13.5" hidden="1" thickBot="1" x14ac:dyDescent="0.25">
      <c r="A141" s="16" t="str">
        <f>+A135</f>
        <v>Motorista</v>
      </c>
      <c r="B141" s="17" t="s">
        <v>10</v>
      </c>
      <c r="C141" s="102">
        <f>C133*(E50+E51)</f>
        <v>44</v>
      </c>
      <c r="D141" s="95"/>
      <c r="E141" s="50">
        <f>C141*D141</f>
        <v>0</v>
      </c>
      <c r="F141" s="23"/>
      <c r="G141" s="9"/>
    </row>
    <row r="142" spans="1:7" ht="13.5" hidden="1" thickBot="1" x14ac:dyDescent="0.25">
      <c r="F142" s="22">
        <f>SUM(E140:E141)</f>
        <v>0</v>
      </c>
      <c r="G142" s="9"/>
    </row>
    <row r="143" spans="1:7" x14ac:dyDescent="0.2">
      <c r="G143" s="9"/>
    </row>
    <row r="144" spans="1:7" ht="13.5" thickBot="1" x14ac:dyDescent="0.25">
      <c r="A144" s="7" t="s">
        <v>336</v>
      </c>
      <c r="F144" s="23"/>
      <c r="G144" s="9"/>
    </row>
    <row r="145" spans="1:7" ht="13.5" thickBot="1" x14ac:dyDescent="0.25">
      <c r="A145" s="60" t="s">
        <v>64</v>
      </c>
      <c r="B145" s="61" t="s">
        <v>65</v>
      </c>
      <c r="C145" s="61" t="s">
        <v>41</v>
      </c>
      <c r="D145" s="62" t="s">
        <v>245</v>
      </c>
      <c r="E145" s="62" t="s">
        <v>66</v>
      </c>
      <c r="F145" s="63" t="s">
        <v>67</v>
      </c>
      <c r="G145" s="9"/>
    </row>
    <row r="146" spans="1:7" x14ac:dyDescent="0.2">
      <c r="A146" s="16" t="str">
        <f>+A140</f>
        <v>Coletor</v>
      </c>
      <c r="B146" s="17" t="s">
        <v>10</v>
      </c>
      <c r="C146" s="102">
        <f>E48+E49</f>
        <v>21</v>
      </c>
      <c r="D146" s="95">
        <f>17.41*26</f>
        <v>452.66</v>
      </c>
      <c r="E146" s="50">
        <f>C146*D146</f>
        <v>9505.86</v>
      </c>
      <c r="F146" s="23"/>
      <c r="G146" s="9"/>
    </row>
    <row r="147" spans="1:7" ht="13.5" thickBot="1" x14ac:dyDescent="0.25">
      <c r="A147" s="16" t="str">
        <f>+A141</f>
        <v>Motorista</v>
      </c>
      <c r="B147" s="17" t="s">
        <v>10</v>
      </c>
      <c r="C147" s="102">
        <f>E50+E51</f>
        <v>2</v>
      </c>
      <c r="D147" s="95">
        <v>452.66</v>
      </c>
      <c r="E147" s="50">
        <f>C147*D147</f>
        <v>905.32</v>
      </c>
      <c r="F147" s="23"/>
      <c r="G147" s="9"/>
    </row>
    <row r="148" spans="1:7" ht="13.5" thickBot="1" x14ac:dyDescent="0.25">
      <c r="D148" s="124" t="s">
        <v>199</v>
      </c>
      <c r="E148" s="50">
        <f>$B$58</f>
        <v>1</v>
      </c>
      <c r="F148" s="22">
        <f>SUM(E146:E147)*E148</f>
        <v>10411.18</v>
      </c>
      <c r="G148" s="9"/>
    </row>
    <row r="149" spans="1:7" ht="13.5" thickBot="1" x14ac:dyDescent="0.25">
      <c r="G149" s="9"/>
    </row>
    <row r="150" spans="1:7" ht="13.5" thickBot="1" x14ac:dyDescent="0.25">
      <c r="A150" s="24" t="s">
        <v>96</v>
      </c>
      <c r="B150" s="25"/>
      <c r="C150" s="25"/>
      <c r="D150" s="26"/>
      <c r="E150" s="27"/>
      <c r="F150" s="22">
        <f>F148+F142+F136+F128+F107+F92+F73</f>
        <v>74348.28711579481</v>
      </c>
      <c r="G150" s="9"/>
    </row>
    <row r="152" spans="1:7" x14ac:dyDescent="0.2">
      <c r="A152" s="11" t="s">
        <v>46</v>
      </c>
      <c r="G152" s="9"/>
    </row>
    <row r="153" spans="1:7" ht="11.25" customHeight="1" x14ac:dyDescent="0.2">
      <c r="G153" s="9"/>
    </row>
    <row r="154" spans="1:7" ht="13.9" customHeight="1" x14ac:dyDescent="0.2">
      <c r="A154" s="9" t="s">
        <v>201</v>
      </c>
      <c r="G154" s="9"/>
    </row>
    <row r="155" spans="1:7" ht="11.25" customHeight="1" thickBot="1" x14ac:dyDescent="0.25">
      <c r="G155" s="9"/>
    </row>
    <row r="156" spans="1:7" ht="27.75" customHeight="1" thickBot="1" x14ac:dyDescent="0.25">
      <c r="A156" s="60" t="s">
        <v>64</v>
      </c>
      <c r="B156" s="61" t="s">
        <v>65</v>
      </c>
      <c r="C156" s="272" t="s">
        <v>267</v>
      </c>
      <c r="D156" s="62" t="s">
        <v>245</v>
      </c>
      <c r="E156" s="62" t="s">
        <v>66</v>
      </c>
      <c r="F156" s="63" t="s">
        <v>67</v>
      </c>
      <c r="G156" s="9"/>
    </row>
    <row r="157" spans="1:7" x14ac:dyDescent="0.2">
      <c r="A157" s="13" t="s">
        <v>68</v>
      </c>
      <c r="B157" s="14" t="s">
        <v>10</v>
      </c>
      <c r="C157" s="101">
        <v>12</v>
      </c>
      <c r="D157" s="87">
        <v>140</v>
      </c>
      <c r="E157" s="15">
        <f>IFERROR(D157/C157,0)</f>
        <v>11.666666666666666</v>
      </c>
      <c r="G157" s="9"/>
    </row>
    <row r="158" spans="1:7" ht="13.15" customHeight="1" x14ac:dyDescent="0.2">
      <c r="A158" s="16" t="s">
        <v>29</v>
      </c>
      <c r="B158" s="17" t="s">
        <v>10</v>
      </c>
      <c r="C158" s="101">
        <v>4</v>
      </c>
      <c r="D158" s="87">
        <v>45</v>
      </c>
      <c r="E158" s="15">
        <f t="shared" ref="E158:E168" si="1">IFERROR(D158/C158,0)</f>
        <v>11.25</v>
      </c>
      <c r="G158" s="9"/>
    </row>
    <row r="159" spans="1:7" x14ac:dyDescent="0.2">
      <c r="A159" s="16" t="s">
        <v>30</v>
      </c>
      <c r="B159" s="17" t="s">
        <v>10</v>
      </c>
      <c r="C159" s="101">
        <v>2</v>
      </c>
      <c r="D159" s="87">
        <v>30</v>
      </c>
      <c r="E159" s="15">
        <f t="shared" si="1"/>
        <v>15</v>
      </c>
      <c r="G159" s="9"/>
    </row>
    <row r="160" spans="1:7" ht="13.15" customHeight="1" x14ac:dyDescent="0.2">
      <c r="A160" s="16" t="s">
        <v>31</v>
      </c>
      <c r="B160" s="17" t="s">
        <v>10</v>
      </c>
      <c r="C160" s="101">
        <v>6</v>
      </c>
      <c r="D160" s="87">
        <v>10</v>
      </c>
      <c r="E160" s="15">
        <f t="shared" si="1"/>
        <v>1.6666666666666667</v>
      </c>
      <c r="G160" s="9"/>
    </row>
    <row r="161" spans="1:7" ht="13.9" customHeight="1" x14ac:dyDescent="0.2">
      <c r="A161" s="16" t="s">
        <v>70</v>
      </c>
      <c r="B161" s="17" t="s">
        <v>49</v>
      </c>
      <c r="C161" s="101">
        <v>4</v>
      </c>
      <c r="D161" s="87">
        <v>50</v>
      </c>
      <c r="E161" s="15">
        <f t="shared" si="1"/>
        <v>12.5</v>
      </c>
      <c r="G161" s="9"/>
    </row>
    <row r="162" spans="1:7" ht="13.15" customHeight="1" x14ac:dyDescent="0.2">
      <c r="A162" s="16" t="s">
        <v>97</v>
      </c>
      <c r="B162" s="17" t="s">
        <v>49</v>
      </c>
      <c r="C162" s="101">
        <v>3</v>
      </c>
      <c r="D162" s="87">
        <v>7.9</v>
      </c>
      <c r="E162" s="15">
        <f t="shared" si="1"/>
        <v>2.6333333333333333</v>
      </c>
    </row>
    <row r="163" spans="1:7" x14ac:dyDescent="0.2">
      <c r="A163" s="16" t="s">
        <v>69</v>
      </c>
      <c r="B163" s="17" t="s">
        <v>10</v>
      </c>
      <c r="C163" s="101">
        <v>4</v>
      </c>
      <c r="D163" s="87">
        <v>51.3</v>
      </c>
      <c r="E163" s="15">
        <f t="shared" si="1"/>
        <v>12.824999999999999</v>
      </c>
    </row>
    <row r="164" spans="1:7" s="1" customFormat="1" x14ac:dyDescent="0.2">
      <c r="A164" s="2" t="s">
        <v>11</v>
      </c>
      <c r="B164" s="3" t="s">
        <v>10</v>
      </c>
      <c r="C164" s="101">
        <v>6</v>
      </c>
      <c r="D164" s="87">
        <v>17.36</v>
      </c>
      <c r="E164" s="15">
        <f t="shared" si="1"/>
        <v>2.8933333333333331</v>
      </c>
      <c r="F164" s="38"/>
      <c r="G164" s="38"/>
    </row>
    <row r="165" spans="1:7" x14ac:dyDescent="0.2">
      <c r="A165" s="16" t="s">
        <v>32</v>
      </c>
      <c r="B165" s="17" t="s">
        <v>49</v>
      </c>
      <c r="C165" s="101">
        <v>0.5</v>
      </c>
      <c r="D165" s="87">
        <v>7.98</v>
      </c>
      <c r="E165" s="15">
        <f t="shared" si="1"/>
        <v>15.96</v>
      </c>
    </row>
    <row r="166" spans="1:7" ht="13.15" customHeight="1" x14ac:dyDescent="0.2">
      <c r="A166" s="16" t="s">
        <v>63</v>
      </c>
      <c r="B166" s="17" t="s">
        <v>50</v>
      </c>
      <c r="C166" s="101">
        <v>2</v>
      </c>
      <c r="D166" s="87">
        <v>8.9</v>
      </c>
      <c r="E166" s="15">
        <f t="shared" si="1"/>
        <v>4.45</v>
      </c>
    </row>
    <row r="167" spans="1:7" ht="13.15" customHeight="1" x14ac:dyDescent="0.2">
      <c r="A167" s="322" t="s">
        <v>316</v>
      </c>
      <c r="B167" s="323" t="s">
        <v>10</v>
      </c>
      <c r="C167" s="101">
        <v>12</v>
      </c>
      <c r="D167" s="87">
        <v>10</v>
      </c>
      <c r="E167" s="15">
        <f t="shared" si="1"/>
        <v>0.83333333333333337</v>
      </c>
    </row>
    <row r="168" spans="1:7" x14ac:dyDescent="0.2">
      <c r="A168" s="16" t="s">
        <v>202</v>
      </c>
      <c r="B168" s="17" t="s">
        <v>128</v>
      </c>
      <c r="C168" s="122">
        <v>1</v>
      </c>
      <c r="D168" s="87">
        <v>50</v>
      </c>
      <c r="E168" s="15">
        <f t="shared" si="1"/>
        <v>50</v>
      </c>
    </row>
    <row r="169" spans="1:7" ht="13.5" thickBot="1" x14ac:dyDescent="0.25">
      <c r="A169" s="16" t="s">
        <v>5</v>
      </c>
      <c r="B169" s="17" t="s">
        <v>6</v>
      </c>
      <c r="C169" s="69">
        <f>E48+E49</f>
        <v>21</v>
      </c>
      <c r="D169" s="18">
        <f>+SUM(E157:E168)</f>
        <v>141.67833333333331</v>
      </c>
      <c r="E169" s="18">
        <f t="shared" ref="E169" si="2">C169*D169</f>
        <v>2975.2449999999994</v>
      </c>
    </row>
    <row r="170" spans="1:7" ht="13.5" thickBot="1" x14ac:dyDescent="0.25">
      <c r="D170" s="124" t="s">
        <v>199</v>
      </c>
      <c r="E170" s="50">
        <f>$B$58</f>
        <v>1</v>
      </c>
      <c r="F170" s="125">
        <f>E169*E170</f>
        <v>2975.2449999999994</v>
      </c>
    </row>
    <row r="171" spans="1:7" ht="11.25" customHeight="1" x14ac:dyDescent="0.2"/>
    <row r="172" spans="1:7" ht="13.9" customHeight="1" x14ac:dyDescent="0.2">
      <c r="A172" s="9" t="s">
        <v>203</v>
      </c>
    </row>
    <row r="173" spans="1:7" ht="11.25" customHeight="1" thickBot="1" x14ac:dyDescent="0.25"/>
    <row r="174" spans="1:7" ht="24.75" thickBot="1" x14ac:dyDescent="0.25">
      <c r="A174" s="60" t="s">
        <v>64</v>
      </c>
      <c r="B174" s="61" t="s">
        <v>65</v>
      </c>
      <c r="C174" s="272" t="s">
        <v>267</v>
      </c>
      <c r="D174" s="62" t="s">
        <v>245</v>
      </c>
      <c r="E174" s="62" t="s">
        <v>66</v>
      </c>
      <c r="F174" s="63" t="s">
        <v>67</v>
      </c>
    </row>
    <row r="175" spans="1:7" x14ac:dyDescent="0.2">
      <c r="A175" s="13" t="s">
        <v>68</v>
      </c>
      <c r="B175" s="14" t="s">
        <v>10</v>
      </c>
      <c r="C175" s="101">
        <v>12</v>
      </c>
      <c r="D175" s="15">
        <f>+D157</f>
        <v>140</v>
      </c>
      <c r="E175" s="15">
        <f>IFERROR(D175/C175,0)</f>
        <v>11.666666666666666</v>
      </c>
    </row>
    <row r="176" spans="1:7" x14ac:dyDescent="0.2">
      <c r="A176" s="16" t="s">
        <v>29</v>
      </c>
      <c r="B176" s="17" t="s">
        <v>10</v>
      </c>
      <c r="C176" s="101">
        <v>4</v>
      </c>
      <c r="D176" s="18">
        <f>+D158</f>
        <v>45</v>
      </c>
      <c r="E176" s="15">
        <f t="shared" ref="E176:E180" si="3">IFERROR(D176/C176,0)</f>
        <v>11.25</v>
      </c>
    </row>
    <row r="177" spans="1:7" x14ac:dyDescent="0.2">
      <c r="A177" s="16" t="s">
        <v>30</v>
      </c>
      <c r="B177" s="17" t="s">
        <v>10</v>
      </c>
      <c r="C177" s="101">
        <v>3</v>
      </c>
      <c r="D177" s="18">
        <f>+D159</f>
        <v>30</v>
      </c>
      <c r="E177" s="15">
        <f t="shared" si="3"/>
        <v>10</v>
      </c>
    </row>
    <row r="178" spans="1:7" x14ac:dyDescent="0.2">
      <c r="A178" s="16" t="s">
        <v>70</v>
      </c>
      <c r="B178" s="17" t="s">
        <v>49</v>
      </c>
      <c r="C178" s="101">
        <v>6</v>
      </c>
      <c r="D178" s="18">
        <f>+D161</f>
        <v>50</v>
      </c>
      <c r="E178" s="15">
        <f t="shared" si="3"/>
        <v>8.3333333333333339</v>
      </c>
    </row>
    <row r="179" spans="1:7" x14ac:dyDescent="0.2">
      <c r="A179" s="16" t="s">
        <v>69</v>
      </c>
      <c r="B179" s="17" t="s">
        <v>10</v>
      </c>
      <c r="C179" s="101">
        <v>6</v>
      </c>
      <c r="D179" s="18">
        <f>+D163</f>
        <v>51.3</v>
      </c>
      <c r="E179" s="15">
        <f t="shared" si="3"/>
        <v>8.5499999999999989</v>
      </c>
      <c r="G179" s="9"/>
    </row>
    <row r="180" spans="1:7" x14ac:dyDescent="0.2">
      <c r="A180" s="16" t="s">
        <v>63</v>
      </c>
      <c r="B180" s="17" t="s">
        <v>50</v>
      </c>
      <c r="C180" s="101">
        <v>2</v>
      </c>
      <c r="D180" s="18">
        <f>+D166</f>
        <v>8.9</v>
      </c>
      <c r="E180" s="15">
        <f t="shared" si="3"/>
        <v>4.45</v>
      </c>
      <c r="G180" s="9"/>
    </row>
    <row r="181" spans="1:7" x14ac:dyDescent="0.2">
      <c r="A181" s="16" t="s">
        <v>202</v>
      </c>
      <c r="B181" s="17" t="s">
        <v>128</v>
      </c>
      <c r="C181" s="122">
        <v>1</v>
      </c>
      <c r="D181" s="87">
        <v>50</v>
      </c>
      <c r="E181" s="18">
        <f t="shared" ref="E181:E182" si="4">C181*D181</f>
        <v>50</v>
      </c>
      <c r="G181" s="9"/>
    </row>
    <row r="182" spans="1:7" ht="13.5" thickBot="1" x14ac:dyDescent="0.25">
      <c r="A182" s="16" t="s">
        <v>5</v>
      </c>
      <c r="B182" s="17" t="s">
        <v>6</v>
      </c>
      <c r="C182" s="69">
        <f>E50+E51</f>
        <v>2</v>
      </c>
      <c r="D182" s="18">
        <f>+SUM(E175:E181)</f>
        <v>104.25</v>
      </c>
      <c r="E182" s="18">
        <f t="shared" si="4"/>
        <v>208.5</v>
      </c>
      <c r="G182" s="9"/>
    </row>
    <row r="183" spans="1:7" ht="13.5" thickBot="1" x14ac:dyDescent="0.25">
      <c r="D183" s="124" t="s">
        <v>199</v>
      </c>
      <c r="E183" s="50">
        <f>$B$58</f>
        <v>1</v>
      </c>
      <c r="F183" s="125">
        <f>E182*E183</f>
        <v>208.5</v>
      </c>
      <c r="G183" s="9"/>
    </row>
    <row r="184" spans="1:7" ht="11.25" customHeight="1" thickBot="1" x14ac:dyDescent="0.25">
      <c r="G184" s="9"/>
    </row>
    <row r="185" spans="1:7" ht="13.5" thickBot="1" x14ac:dyDescent="0.25">
      <c r="A185" s="24" t="s">
        <v>204</v>
      </c>
      <c r="B185" s="28"/>
      <c r="C185" s="28"/>
      <c r="D185" s="29"/>
      <c r="E185" s="30"/>
      <c r="F185" s="21">
        <f>+F170+F183</f>
        <v>3183.7449999999994</v>
      </c>
      <c r="G185" s="9"/>
    </row>
    <row r="186" spans="1:7" ht="11.25" customHeight="1" x14ac:dyDescent="0.2">
      <c r="G186" s="9"/>
    </row>
    <row r="187" spans="1:7" x14ac:dyDescent="0.2">
      <c r="A187" s="11" t="s">
        <v>55</v>
      </c>
      <c r="G187" s="9"/>
    </row>
    <row r="188" spans="1:7" ht="11.25" customHeight="1" x14ac:dyDescent="0.2">
      <c r="B188" s="107"/>
      <c r="G188" s="9"/>
    </row>
    <row r="189" spans="1:7" x14ac:dyDescent="0.2">
      <c r="A189" s="7" t="s">
        <v>317</v>
      </c>
      <c r="G189" s="9"/>
    </row>
    <row r="190" spans="1:7" ht="11.25" customHeight="1" x14ac:dyDescent="0.2">
      <c r="G190" s="9"/>
    </row>
    <row r="191" spans="1:7" ht="13.5" thickBot="1" x14ac:dyDescent="0.25">
      <c r="A191" s="107" t="s">
        <v>47</v>
      </c>
      <c r="G191" s="9"/>
    </row>
    <row r="192" spans="1:7" ht="13.5" thickBot="1" x14ac:dyDescent="0.25">
      <c r="A192" s="60" t="s">
        <v>64</v>
      </c>
      <c r="B192" s="61" t="s">
        <v>65</v>
      </c>
      <c r="C192" s="61" t="s">
        <v>41</v>
      </c>
      <c r="D192" s="62" t="s">
        <v>245</v>
      </c>
      <c r="E192" s="62" t="s">
        <v>66</v>
      </c>
      <c r="F192" s="63" t="s">
        <v>67</v>
      </c>
      <c r="G192" s="9"/>
    </row>
    <row r="193" spans="1:10" x14ac:dyDescent="0.2">
      <c r="A193" s="13" t="s">
        <v>111</v>
      </c>
      <c r="B193" s="14" t="s">
        <v>10</v>
      </c>
      <c r="C193" s="278">
        <v>1</v>
      </c>
      <c r="D193" s="87">
        <v>142166</v>
      </c>
      <c r="E193" s="15">
        <f>C193*D193</f>
        <v>142166</v>
      </c>
      <c r="G193" s="9"/>
    </row>
    <row r="194" spans="1:10" x14ac:dyDescent="0.2">
      <c r="A194" s="16" t="s">
        <v>105</v>
      </c>
      <c r="B194" s="17" t="s">
        <v>106</v>
      </c>
      <c r="C194" s="86">
        <v>10</v>
      </c>
      <c r="D194" s="83"/>
      <c r="E194" s="18"/>
      <c r="G194" s="9"/>
    </row>
    <row r="195" spans="1:10" x14ac:dyDescent="0.2">
      <c r="A195" s="16" t="s">
        <v>217</v>
      </c>
      <c r="B195" s="17" t="s">
        <v>106</v>
      </c>
      <c r="C195" s="86">
        <v>0</v>
      </c>
      <c r="D195" s="18"/>
      <c r="E195" s="18"/>
      <c r="F195" s="20"/>
      <c r="I195" s="85"/>
      <c r="J195" s="85"/>
    </row>
    <row r="196" spans="1:10" x14ac:dyDescent="0.2">
      <c r="A196" s="16" t="s">
        <v>109</v>
      </c>
      <c r="B196" s="17" t="s">
        <v>2</v>
      </c>
      <c r="C196" s="142">
        <f>IFERROR(VLOOKUP(C194,'5. Depreciação'!A3:B17,2,FALSE),0)</f>
        <v>65.180000000000007</v>
      </c>
      <c r="D196" s="18">
        <f>E193</f>
        <v>142166</v>
      </c>
      <c r="E196" s="18">
        <f>C196*D196/100</f>
        <v>92663.798800000004</v>
      </c>
    </row>
    <row r="197" spans="1:10" ht="13.5" thickBot="1" x14ac:dyDescent="0.25">
      <c r="A197" s="281" t="s">
        <v>51</v>
      </c>
      <c r="B197" s="282" t="s">
        <v>8</v>
      </c>
      <c r="C197" s="282">
        <f>C194*12</f>
        <v>120</v>
      </c>
      <c r="D197" s="283">
        <f>IF(C195&lt;=C194,E196,0)</f>
        <v>92663.798800000004</v>
      </c>
      <c r="E197" s="283">
        <f>IFERROR(D197/C197,0)</f>
        <v>772.19832333333341</v>
      </c>
    </row>
    <row r="198" spans="1:10" ht="13.5" hidden="1" thickTop="1" x14ac:dyDescent="0.2">
      <c r="A198" s="13" t="s">
        <v>110</v>
      </c>
      <c r="B198" s="14" t="s">
        <v>10</v>
      </c>
      <c r="C198" s="14">
        <f>C193</f>
        <v>1</v>
      </c>
      <c r="D198" s="87"/>
      <c r="E198" s="15">
        <f>C198*D198</f>
        <v>0</v>
      </c>
      <c r="G198" s="9"/>
    </row>
    <row r="199" spans="1:10" hidden="1" x14ac:dyDescent="0.2">
      <c r="A199" s="16" t="s">
        <v>107</v>
      </c>
      <c r="B199" s="17" t="s">
        <v>106</v>
      </c>
      <c r="C199" s="86"/>
      <c r="D199" s="18"/>
      <c r="E199" s="18"/>
    </row>
    <row r="200" spans="1:10" hidden="1" x14ac:dyDescent="0.2">
      <c r="A200" s="16" t="s">
        <v>218</v>
      </c>
      <c r="B200" s="17" t="s">
        <v>106</v>
      </c>
      <c r="C200" s="86"/>
      <c r="D200" s="18"/>
      <c r="E200" s="18"/>
      <c r="F200" s="20"/>
      <c r="I200" s="85"/>
      <c r="J200" s="85"/>
    </row>
    <row r="201" spans="1:10" hidden="1" x14ac:dyDescent="0.2">
      <c r="A201" s="16" t="s">
        <v>108</v>
      </c>
      <c r="B201" s="17" t="s">
        <v>2</v>
      </c>
      <c r="C201" s="143">
        <f>IFERROR(VLOOKUP(C199,'5. Depreciação'!A3:B17,2,FALSE),0)</f>
        <v>0</v>
      </c>
      <c r="D201" s="18">
        <f>E198</f>
        <v>0</v>
      </c>
      <c r="E201" s="18">
        <f>C201*D201/100</f>
        <v>0</v>
      </c>
    </row>
    <row r="202" spans="1:10" hidden="1" x14ac:dyDescent="0.2">
      <c r="A202" s="103" t="s">
        <v>112</v>
      </c>
      <c r="B202" s="104" t="s">
        <v>8</v>
      </c>
      <c r="C202" s="104">
        <f>C199*12</f>
        <v>0</v>
      </c>
      <c r="D202" s="105">
        <f>IF(C200&lt;=C199,E201,0)</f>
        <v>0</v>
      </c>
      <c r="E202" s="105">
        <f>IFERROR(D202/C202,0)</f>
        <v>0</v>
      </c>
    </row>
    <row r="203" spans="1:10" ht="13.5" thickTop="1" x14ac:dyDescent="0.2">
      <c r="A203" s="117" t="s">
        <v>270</v>
      </c>
      <c r="B203" s="118"/>
      <c r="C203" s="118"/>
      <c r="D203" s="119"/>
      <c r="E203" s="120">
        <f>E197+E202</f>
        <v>772.19832333333341</v>
      </c>
    </row>
    <row r="204" spans="1:10" ht="13.5" thickBot="1" x14ac:dyDescent="0.25">
      <c r="A204" s="103" t="s">
        <v>271</v>
      </c>
      <c r="B204" s="104" t="s">
        <v>10</v>
      </c>
      <c r="C204" s="86">
        <v>1</v>
      </c>
      <c r="D204" s="105">
        <f>E203</f>
        <v>772.19832333333341</v>
      </c>
      <c r="E204" s="120">
        <f>C204*D204</f>
        <v>772.19832333333341</v>
      </c>
    </row>
    <row r="205" spans="1:10" ht="13.5" thickBot="1" x14ac:dyDescent="0.25">
      <c r="A205" s="277"/>
      <c r="B205" s="277"/>
      <c r="C205" s="277"/>
      <c r="D205" s="124" t="s">
        <v>199</v>
      </c>
      <c r="E205" s="50">
        <f>$B$58</f>
        <v>1</v>
      </c>
      <c r="F205" s="21">
        <f>E204*E205</f>
        <v>772.19832333333341</v>
      </c>
    </row>
    <row r="206" spans="1:10" ht="11.25" customHeight="1" x14ac:dyDescent="0.2"/>
    <row r="207" spans="1:10" ht="13.5" thickBot="1" x14ac:dyDescent="0.25">
      <c r="A207" s="107" t="s">
        <v>117</v>
      </c>
    </row>
    <row r="208" spans="1:10" ht="13.5" thickBot="1" x14ac:dyDescent="0.25">
      <c r="A208" s="109" t="s">
        <v>64</v>
      </c>
      <c r="B208" s="110" t="s">
        <v>65</v>
      </c>
      <c r="C208" s="110" t="s">
        <v>41</v>
      </c>
      <c r="D208" s="62" t="s">
        <v>245</v>
      </c>
      <c r="E208" s="111" t="s">
        <v>66</v>
      </c>
      <c r="F208" s="63" t="s">
        <v>67</v>
      </c>
      <c r="I208" s="85"/>
      <c r="J208" s="85"/>
    </row>
    <row r="209" spans="1:10" x14ac:dyDescent="0.2">
      <c r="A209" s="16" t="s">
        <v>115</v>
      </c>
      <c r="B209" s="17" t="s">
        <v>10</v>
      </c>
      <c r="C209" s="278">
        <v>1</v>
      </c>
      <c r="D209" s="18">
        <f>D193</f>
        <v>142166</v>
      </c>
      <c r="E209" s="18">
        <f>C209*D209</f>
        <v>142166</v>
      </c>
      <c r="F209" s="20"/>
      <c r="I209" s="85"/>
      <c r="J209" s="85"/>
    </row>
    <row r="210" spans="1:10" x14ac:dyDescent="0.2">
      <c r="A210" s="16" t="s">
        <v>221</v>
      </c>
      <c r="B210" s="17" t="s">
        <v>2</v>
      </c>
      <c r="C210" s="86">
        <v>5</v>
      </c>
      <c r="D210" s="18"/>
      <c r="E210" s="18"/>
      <c r="F210" s="20"/>
      <c r="I210" s="85"/>
      <c r="J210" s="85"/>
    </row>
    <row r="211" spans="1:10" x14ac:dyDescent="0.2">
      <c r="A211" s="16" t="s">
        <v>219</v>
      </c>
      <c r="B211" s="17" t="s">
        <v>34</v>
      </c>
      <c r="C211" s="150">
        <f>IFERROR(IF(C195&lt;=C194,E193-(C196/(100*C194)*C195)*E193,E193-E196),0)</f>
        <v>142166</v>
      </c>
      <c r="D211" s="18"/>
      <c r="E211" s="18"/>
      <c r="F211" s="20"/>
      <c r="I211" s="85"/>
      <c r="J211" s="85"/>
    </row>
    <row r="212" spans="1:10" x14ac:dyDescent="0.2">
      <c r="A212" s="16" t="s">
        <v>120</v>
      </c>
      <c r="B212" s="17" t="s">
        <v>34</v>
      </c>
      <c r="C212" s="83">
        <f>IFERROR(IF(C195&gt;=C194,C211,((((C211)-(E193-E196))*(((C194-C195)+1)/(2*(C194-C195))))+(E193-E196))),0)</f>
        <v>100467.29054</v>
      </c>
      <c r="D212" s="18"/>
      <c r="E212" s="18"/>
      <c r="F212" s="20"/>
      <c r="I212" s="85"/>
      <c r="J212" s="85"/>
    </row>
    <row r="213" spans="1:10" ht="13.5" thickBot="1" x14ac:dyDescent="0.25">
      <c r="A213" s="281" t="s">
        <v>121</v>
      </c>
      <c r="B213" s="282" t="s">
        <v>34</v>
      </c>
      <c r="C213" s="282"/>
      <c r="D213" s="284">
        <f>C210*C212/12/100</f>
        <v>418.61371058333339</v>
      </c>
      <c r="E213" s="283">
        <f>D213</f>
        <v>418.61371058333339</v>
      </c>
      <c r="F213" s="20"/>
      <c r="I213" s="85"/>
      <c r="J213" s="85"/>
    </row>
    <row r="214" spans="1:10" ht="13.5" hidden="1" thickTop="1" x14ac:dyDescent="0.2">
      <c r="A214" s="13" t="s">
        <v>116</v>
      </c>
      <c r="B214" s="14" t="s">
        <v>10</v>
      </c>
      <c r="C214" s="14">
        <f>C198</f>
        <v>1</v>
      </c>
      <c r="D214" s="15">
        <f>D198</f>
        <v>0</v>
      </c>
      <c r="E214" s="15">
        <f>C214*D214</f>
        <v>0</v>
      </c>
      <c r="F214" s="20"/>
      <c r="I214" s="85"/>
      <c r="J214" s="85"/>
    </row>
    <row r="215" spans="1:10" hidden="1" x14ac:dyDescent="0.2">
      <c r="A215" s="16" t="s">
        <v>221</v>
      </c>
      <c r="B215" s="17" t="s">
        <v>2</v>
      </c>
      <c r="C215" s="279">
        <f>C210</f>
        <v>5</v>
      </c>
      <c r="D215" s="18"/>
      <c r="E215" s="18"/>
      <c r="F215" s="20"/>
      <c r="I215" s="85"/>
      <c r="J215" s="85"/>
    </row>
    <row r="216" spans="1:10" hidden="1" x14ac:dyDescent="0.2">
      <c r="A216" s="16" t="s">
        <v>220</v>
      </c>
      <c r="B216" s="17" t="s">
        <v>34</v>
      </c>
      <c r="C216" s="150">
        <f>IFERROR(IF(C200&lt;=C199,E198-(C201/(100*C199)*C200)*E198,E198-E201),0)</f>
        <v>0</v>
      </c>
      <c r="D216" s="18"/>
      <c r="E216" s="18"/>
      <c r="F216" s="20"/>
      <c r="I216" s="85"/>
      <c r="J216" s="85"/>
    </row>
    <row r="217" spans="1:10" hidden="1" x14ac:dyDescent="0.2">
      <c r="A217" s="16" t="s">
        <v>122</v>
      </c>
      <c r="B217" s="17" t="s">
        <v>34</v>
      </c>
      <c r="C217" s="83">
        <f>IFERROR(IF(C200&gt;=C199,C216,((((C216)-(E198-E201))*(((C199-C200)+1)/(2*(C199-C200))))+(E198-E201))),0)</f>
        <v>0</v>
      </c>
      <c r="D217" s="18"/>
      <c r="E217" s="18"/>
      <c r="F217" s="20"/>
      <c r="I217" s="85"/>
      <c r="J217" s="85"/>
    </row>
    <row r="218" spans="1:10" hidden="1" x14ac:dyDescent="0.2">
      <c r="A218" s="103" t="s">
        <v>119</v>
      </c>
      <c r="B218" s="104" t="s">
        <v>34</v>
      </c>
      <c r="C218" s="104"/>
      <c r="D218" s="113">
        <f>C215*C217/12/100</f>
        <v>0</v>
      </c>
      <c r="E218" s="105">
        <f>D218</f>
        <v>0</v>
      </c>
      <c r="F218" s="20"/>
      <c r="I218" s="85"/>
      <c r="J218" s="85"/>
    </row>
    <row r="219" spans="1:10" ht="13.5" thickTop="1" x14ac:dyDescent="0.2">
      <c r="A219" s="117" t="s">
        <v>270</v>
      </c>
      <c r="B219" s="118"/>
      <c r="C219" s="118"/>
      <c r="D219" s="119"/>
      <c r="E219" s="120">
        <f>E213+E218</f>
        <v>418.61371058333339</v>
      </c>
      <c r="F219" s="20"/>
      <c r="I219" s="85"/>
      <c r="J219" s="85"/>
    </row>
    <row r="220" spans="1:10" ht="13.5" thickBot="1" x14ac:dyDescent="0.25">
      <c r="A220" s="103" t="s">
        <v>271</v>
      </c>
      <c r="B220" s="104" t="s">
        <v>10</v>
      </c>
      <c r="C220" s="279">
        <f>C204</f>
        <v>1</v>
      </c>
      <c r="D220" s="105">
        <f>E219</f>
        <v>418.61371058333339</v>
      </c>
      <c r="E220" s="120">
        <f>C220*D220</f>
        <v>418.61371058333339</v>
      </c>
      <c r="F220" s="20"/>
      <c r="I220" s="85"/>
      <c r="J220" s="85"/>
    </row>
    <row r="221" spans="1:10" ht="13.5" thickBot="1" x14ac:dyDescent="0.25">
      <c r="C221" s="19"/>
      <c r="D221" s="124" t="s">
        <v>199</v>
      </c>
      <c r="E221" s="50">
        <f>$B$58</f>
        <v>1</v>
      </c>
      <c r="F221" s="21">
        <f>E220*E221</f>
        <v>418.61371058333339</v>
      </c>
      <c r="I221" s="85"/>
      <c r="J221" s="85"/>
    </row>
    <row r="222" spans="1:10" ht="11.25" customHeight="1" x14ac:dyDescent="0.2">
      <c r="I222" s="85"/>
      <c r="J222" s="85"/>
    </row>
    <row r="223" spans="1:10" ht="13.5" thickBot="1" x14ac:dyDescent="0.25">
      <c r="A223" s="9" t="s">
        <v>52</v>
      </c>
      <c r="I223" s="85"/>
      <c r="J223" s="85"/>
    </row>
    <row r="224" spans="1:10" ht="13.5" thickBot="1" x14ac:dyDescent="0.25">
      <c r="A224" s="60" t="s">
        <v>64</v>
      </c>
      <c r="B224" s="61" t="s">
        <v>65</v>
      </c>
      <c r="C224" s="61" t="s">
        <v>41</v>
      </c>
      <c r="D224" s="62" t="s">
        <v>245</v>
      </c>
      <c r="E224" s="62" t="s">
        <v>66</v>
      </c>
      <c r="F224" s="63" t="s">
        <v>67</v>
      </c>
      <c r="I224" s="85"/>
      <c r="J224" s="85"/>
    </row>
    <row r="225" spans="1:10" x14ac:dyDescent="0.2">
      <c r="A225" s="13" t="s">
        <v>12</v>
      </c>
      <c r="B225" s="14" t="s">
        <v>10</v>
      </c>
      <c r="C225" s="15">
        <f>C204</f>
        <v>1</v>
      </c>
      <c r="D225" s="15">
        <f>0.01*($E$193)</f>
        <v>1421.66</v>
      </c>
      <c r="E225" s="15">
        <f>C225*D225</f>
        <v>1421.66</v>
      </c>
      <c r="I225" s="85"/>
      <c r="J225" s="85"/>
    </row>
    <row r="226" spans="1:10" x14ac:dyDescent="0.2">
      <c r="A226" s="16" t="s">
        <v>198</v>
      </c>
      <c r="B226" s="17" t="s">
        <v>10</v>
      </c>
      <c r="C226" s="15">
        <f>C204</f>
        <v>1</v>
      </c>
      <c r="D226" s="89">
        <f>87.42+25.08</f>
        <v>112.5</v>
      </c>
      <c r="E226" s="18">
        <f>C226*D226</f>
        <v>112.5</v>
      </c>
      <c r="I226" s="85"/>
      <c r="J226" s="85"/>
    </row>
    <row r="227" spans="1:10" x14ac:dyDescent="0.2">
      <c r="A227" s="16" t="s">
        <v>13</v>
      </c>
      <c r="B227" s="17" t="s">
        <v>10</v>
      </c>
      <c r="C227" s="15">
        <f>C204</f>
        <v>1</v>
      </c>
      <c r="D227" s="89">
        <v>700</v>
      </c>
      <c r="E227" s="18">
        <f>C227*D227</f>
        <v>700</v>
      </c>
      <c r="F227" s="31"/>
      <c r="I227" s="85"/>
      <c r="J227" s="85"/>
    </row>
    <row r="228" spans="1:10" ht="13.5" thickBot="1" x14ac:dyDescent="0.25">
      <c r="A228" s="103" t="s">
        <v>14</v>
      </c>
      <c r="B228" s="104" t="s">
        <v>8</v>
      </c>
      <c r="C228" s="104">
        <v>12</v>
      </c>
      <c r="D228" s="105">
        <f>SUM(E225:E227)</f>
        <v>2234.16</v>
      </c>
      <c r="E228" s="105">
        <f>D228/C228</f>
        <v>186.17999999999998</v>
      </c>
      <c r="I228" s="85"/>
      <c r="J228" s="85"/>
    </row>
    <row r="229" spans="1:10" ht="13.5" thickBot="1" x14ac:dyDescent="0.25">
      <c r="D229" s="124" t="s">
        <v>199</v>
      </c>
      <c r="E229" s="50">
        <f>$B$58</f>
        <v>1</v>
      </c>
      <c r="F229" s="125">
        <f>E228*E229</f>
        <v>186.17999999999998</v>
      </c>
      <c r="I229" s="85"/>
      <c r="J229" s="85"/>
    </row>
    <row r="230" spans="1:10" ht="11.25" customHeight="1" x14ac:dyDescent="0.2">
      <c r="I230" s="85"/>
      <c r="J230" s="85"/>
    </row>
    <row r="231" spans="1:10" x14ac:dyDescent="0.2">
      <c r="A231" s="9" t="s">
        <v>53</v>
      </c>
      <c r="B231" s="32"/>
      <c r="I231" s="85"/>
      <c r="J231" s="85"/>
    </row>
    <row r="232" spans="1:10" x14ac:dyDescent="0.2">
      <c r="B232" s="32"/>
      <c r="I232" s="85"/>
      <c r="J232" s="85"/>
    </row>
    <row r="233" spans="1:10" x14ac:dyDescent="0.2">
      <c r="A233" s="103" t="s">
        <v>124</v>
      </c>
      <c r="B233" s="114">
        <v>2000</v>
      </c>
      <c r="I233" s="85"/>
      <c r="J233" s="85"/>
    </row>
    <row r="234" spans="1:10" ht="13.5" thickBot="1" x14ac:dyDescent="0.25">
      <c r="B234" s="32"/>
      <c r="I234" s="85"/>
      <c r="J234" s="85"/>
    </row>
    <row r="235" spans="1:10" ht="13.5" thickBot="1" x14ac:dyDescent="0.25">
      <c r="A235" s="60" t="s">
        <v>64</v>
      </c>
      <c r="B235" s="61" t="s">
        <v>65</v>
      </c>
      <c r="C235" s="61" t="s">
        <v>269</v>
      </c>
      <c r="D235" s="62" t="s">
        <v>245</v>
      </c>
      <c r="E235" s="62" t="s">
        <v>66</v>
      </c>
      <c r="F235" s="63" t="s">
        <v>67</v>
      </c>
      <c r="I235" s="85"/>
      <c r="J235" s="85"/>
    </row>
    <row r="236" spans="1:10" x14ac:dyDescent="0.2">
      <c r="A236" s="13" t="s">
        <v>15</v>
      </c>
      <c r="B236" s="14" t="s">
        <v>16</v>
      </c>
      <c r="C236" s="97">
        <v>7.9</v>
      </c>
      <c r="D236" s="98">
        <v>3.5</v>
      </c>
      <c r="E236" s="15"/>
      <c r="I236" s="85"/>
      <c r="J236" s="85"/>
    </row>
    <row r="237" spans="1:10" x14ac:dyDescent="0.2">
      <c r="A237" s="16" t="s">
        <v>17</v>
      </c>
      <c r="B237" s="17" t="s">
        <v>18</v>
      </c>
      <c r="C237" s="94">
        <f>B233</f>
        <v>2000</v>
      </c>
      <c r="D237" s="276">
        <f>IFERROR(+D236/C236,"-")</f>
        <v>0.44303797468354428</v>
      </c>
      <c r="E237" s="18">
        <f>IFERROR(C237*D237,"-")</f>
        <v>886.07594936708858</v>
      </c>
      <c r="I237" s="85"/>
      <c r="J237" s="85"/>
    </row>
    <row r="238" spans="1:10" x14ac:dyDescent="0.2">
      <c r="A238" s="16" t="s">
        <v>246</v>
      </c>
      <c r="B238" s="17" t="s">
        <v>19</v>
      </c>
      <c r="C238" s="100">
        <v>0.8</v>
      </c>
      <c r="D238" s="89">
        <f>644.16/20</f>
        <v>32.207999999999998</v>
      </c>
      <c r="E238" s="18"/>
      <c r="G238" s="112"/>
      <c r="H238" s="52"/>
      <c r="I238" s="85"/>
      <c r="J238" s="85"/>
    </row>
    <row r="239" spans="1:10" x14ac:dyDescent="0.2">
      <c r="A239" s="16" t="s">
        <v>20</v>
      </c>
      <c r="B239" s="17" t="s">
        <v>18</v>
      </c>
      <c r="C239" s="94">
        <f>C237</f>
        <v>2000</v>
      </c>
      <c r="D239" s="273">
        <f>+C238*D238/1000</f>
        <v>2.5766400000000002E-2</v>
      </c>
      <c r="E239" s="18">
        <f>C239*D239</f>
        <v>51.532800000000002</v>
      </c>
      <c r="G239" s="112"/>
      <c r="H239" s="52"/>
      <c r="I239" s="85"/>
      <c r="J239" s="85"/>
    </row>
    <row r="240" spans="1:10" x14ac:dyDescent="0.2">
      <c r="A240" s="16" t="s">
        <v>247</v>
      </c>
      <c r="B240" s="17" t="s">
        <v>19</v>
      </c>
      <c r="C240" s="100">
        <v>0.1</v>
      </c>
      <c r="D240" s="89">
        <f>299/20</f>
        <v>14.95</v>
      </c>
      <c r="E240" s="18"/>
      <c r="G240" s="112"/>
      <c r="H240" s="52"/>
      <c r="I240" s="85"/>
      <c r="J240" s="85"/>
    </row>
    <row r="241" spans="1:10" x14ac:dyDescent="0.2">
      <c r="A241" s="16" t="s">
        <v>21</v>
      </c>
      <c r="B241" s="17" t="s">
        <v>18</v>
      </c>
      <c r="C241" s="94">
        <f>C237</f>
        <v>2000</v>
      </c>
      <c r="D241" s="273">
        <f>+C240*D240/1000</f>
        <v>1.495E-3</v>
      </c>
      <c r="E241" s="18">
        <f>C241*D241</f>
        <v>2.99</v>
      </c>
      <c r="G241" s="112"/>
      <c r="H241" s="52"/>
      <c r="I241" s="85"/>
      <c r="J241" s="85"/>
    </row>
    <row r="242" spans="1:10" x14ac:dyDescent="0.2">
      <c r="A242" s="16" t="s">
        <v>248</v>
      </c>
      <c r="B242" s="17" t="s">
        <v>19</v>
      </c>
      <c r="C242" s="100">
        <v>0.1</v>
      </c>
      <c r="D242" s="89">
        <v>65.83</v>
      </c>
      <c r="E242" s="18"/>
      <c r="G242" s="112"/>
      <c r="H242" s="52"/>
      <c r="I242" s="85"/>
      <c r="J242" s="85"/>
    </row>
    <row r="243" spans="1:10" x14ac:dyDescent="0.2">
      <c r="A243" s="16" t="s">
        <v>22</v>
      </c>
      <c r="B243" s="17" t="s">
        <v>18</v>
      </c>
      <c r="C243" s="94">
        <f>C237</f>
        <v>2000</v>
      </c>
      <c r="D243" s="273">
        <f>+C242*D242/1000</f>
        <v>6.5830000000000003E-3</v>
      </c>
      <c r="E243" s="18">
        <f>C243*D243</f>
        <v>13.166</v>
      </c>
      <c r="G243" s="112"/>
      <c r="H243" s="52"/>
      <c r="I243" s="85"/>
      <c r="J243" s="85"/>
    </row>
    <row r="244" spans="1:10" x14ac:dyDescent="0.2">
      <c r="A244" s="16" t="s">
        <v>23</v>
      </c>
      <c r="B244" s="17" t="s">
        <v>24</v>
      </c>
      <c r="C244" s="100">
        <v>7.0000000000000007E-2</v>
      </c>
      <c r="D244" s="89">
        <v>7.5</v>
      </c>
      <c r="E244" s="18"/>
      <c r="G244" s="112"/>
      <c r="H244" s="52"/>
      <c r="I244" s="85"/>
      <c r="J244" s="85"/>
    </row>
    <row r="245" spans="1:10" x14ac:dyDescent="0.2">
      <c r="A245" s="16" t="s">
        <v>25</v>
      </c>
      <c r="B245" s="17" t="s">
        <v>18</v>
      </c>
      <c r="C245" s="94">
        <f>C237</f>
        <v>2000</v>
      </c>
      <c r="D245" s="273">
        <f>+C244*D244/1000</f>
        <v>5.2500000000000008E-4</v>
      </c>
      <c r="E245" s="18">
        <f>C245*D245</f>
        <v>1.05</v>
      </c>
      <c r="G245" s="112"/>
      <c r="H245" s="52"/>
      <c r="I245" s="85"/>
      <c r="J245" s="85"/>
    </row>
    <row r="246" spans="1:10" ht="13.5" thickBot="1" x14ac:dyDescent="0.25">
      <c r="A246" s="103" t="s">
        <v>268</v>
      </c>
      <c r="B246" s="104" t="s">
        <v>125</v>
      </c>
      <c r="C246" s="274"/>
      <c r="D246" s="275">
        <f>IFERROR(D237+D239+D241+D243+D245,0)</f>
        <v>0.47740737468354433</v>
      </c>
      <c r="E246" s="18"/>
      <c r="G246" s="112"/>
      <c r="H246" s="52"/>
      <c r="I246" s="85"/>
      <c r="J246" s="85"/>
    </row>
    <row r="247" spans="1:10" ht="13.5" thickBot="1" x14ac:dyDescent="0.25">
      <c r="F247" s="21">
        <f>SUM(E236:E245)</f>
        <v>954.81474936708855</v>
      </c>
      <c r="I247" s="85"/>
      <c r="J247" s="85"/>
    </row>
    <row r="248" spans="1:10" ht="11.25" customHeight="1" x14ac:dyDescent="0.2">
      <c r="I248" s="85"/>
      <c r="J248" s="85"/>
    </row>
    <row r="249" spans="1:10" ht="13.5" thickBot="1" x14ac:dyDescent="0.25">
      <c r="A249" s="9" t="s">
        <v>54</v>
      </c>
      <c r="I249" s="85"/>
      <c r="J249" s="85"/>
    </row>
    <row r="250" spans="1:10" ht="13.5" thickBot="1" x14ac:dyDescent="0.25">
      <c r="A250" s="60" t="s">
        <v>64</v>
      </c>
      <c r="B250" s="61" t="s">
        <v>65</v>
      </c>
      <c r="C250" s="61" t="s">
        <v>41</v>
      </c>
      <c r="D250" s="62" t="s">
        <v>245</v>
      </c>
      <c r="E250" s="62" t="s">
        <v>66</v>
      </c>
      <c r="F250" s="63" t="s">
        <v>67</v>
      </c>
      <c r="I250" s="85"/>
      <c r="J250" s="85"/>
    </row>
    <row r="251" spans="1:10" ht="13.5" thickBot="1" x14ac:dyDescent="0.25">
      <c r="A251" s="13" t="s">
        <v>123</v>
      </c>
      <c r="B251" s="14" t="s">
        <v>125</v>
      </c>
      <c r="C251" s="94">
        <f>C237</f>
        <v>2000</v>
      </c>
      <c r="D251" s="87">
        <v>0.5</v>
      </c>
      <c r="E251" s="15">
        <f>C251*D251</f>
        <v>1000</v>
      </c>
      <c r="I251" s="85"/>
      <c r="J251" s="85"/>
    </row>
    <row r="252" spans="1:10" ht="13.5" thickBot="1" x14ac:dyDescent="0.25">
      <c r="F252" s="21">
        <f>E251</f>
        <v>1000</v>
      </c>
      <c r="I252" s="85"/>
      <c r="J252" s="85"/>
    </row>
    <row r="253" spans="1:10" ht="11.25" customHeight="1" x14ac:dyDescent="0.2">
      <c r="I253" s="85"/>
      <c r="J253" s="85"/>
    </row>
    <row r="254" spans="1:10" ht="13.5" thickBot="1" x14ac:dyDescent="0.25">
      <c r="A254" s="9" t="s">
        <v>62</v>
      </c>
      <c r="I254" s="85"/>
      <c r="J254" s="85"/>
    </row>
    <row r="255" spans="1:10" ht="13.5" thickBot="1" x14ac:dyDescent="0.25">
      <c r="A255" s="60" t="s">
        <v>64</v>
      </c>
      <c r="B255" s="61" t="s">
        <v>65</v>
      </c>
      <c r="C255" s="61" t="s">
        <v>41</v>
      </c>
      <c r="D255" s="62" t="s">
        <v>245</v>
      </c>
      <c r="E255" s="62" t="s">
        <v>66</v>
      </c>
      <c r="F255" s="63" t="s">
        <v>67</v>
      </c>
      <c r="I255" s="85"/>
      <c r="J255" s="85"/>
    </row>
    <row r="256" spans="1:10" x14ac:dyDescent="0.2">
      <c r="A256" s="13" t="s">
        <v>98</v>
      </c>
      <c r="B256" s="14" t="s">
        <v>10</v>
      </c>
      <c r="C256" s="96">
        <v>4</v>
      </c>
      <c r="D256" s="87">
        <v>339</v>
      </c>
      <c r="E256" s="15">
        <f>C256*D256</f>
        <v>1356</v>
      </c>
      <c r="I256" s="85"/>
      <c r="J256" s="85"/>
    </row>
    <row r="257" spans="1:10" hidden="1" x14ac:dyDescent="0.2">
      <c r="A257" s="13" t="s">
        <v>126</v>
      </c>
      <c r="B257" s="14" t="s">
        <v>10</v>
      </c>
      <c r="C257" s="96">
        <v>0</v>
      </c>
      <c r="D257" s="106"/>
      <c r="E257" s="15"/>
      <c r="I257" s="85"/>
      <c r="J257" s="85"/>
    </row>
    <row r="258" spans="1:10" hidden="1" x14ac:dyDescent="0.2">
      <c r="A258" s="13" t="s">
        <v>72</v>
      </c>
      <c r="B258" s="14" t="s">
        <v>10</v>
      </c>
      <c r="C258" s="15">
        <f>C256*C257</f>
        <v>0</v>
      </c>
      <c r="D258" s="87"/>
      <c r="E258" s="15">
        <f>C258*D258</f>
        <v>0</v>
      </c>
      <c r="I258" s="85"/>
      <c r="J258" s="85"/>
    </row>
    <row r="259" spans="1:10" x14ac:dyDescent="0.2">
      <c r="A259" s="16" t="s">
        <v>99</v>
      </c>
      <c r="B259" s="17" t="s">
        <v>26</v>
      </c>
      <c r="C259" s="99">
        <v>60000</v>
      </c>
      <c r="D259" s="18">
        <f>E256+E258</f>
        <v>1356</v>
      </c>
      <c r="E259" s="18">
        <f>IFERROR(D259/C259,"-")</f>
        <v>2.2599999999999999E-2</v>
      </c>
      <c r="I259" s="85"/>
      <c r="J259" s="85"/>
    </row>
    <row r="260" spans="1:10" ht="13.5" thickBot="1" x14ac:dyDescent="0.25">
      <c r="A260" s="16" t="s">
        <v>56</v>
      </c>
      <c r="B260" s="17" t="s">
        <v>18</v>
      </c>
      <c r="C260" s="94">
        <f>B233</f>
        <v>2000</v>
      </c>
      <c r="D260" s="18">
        <f>E259</f>
        <v>2.2599999999999999E-2</v>
      </c>
      <c r="E260" s="18">
        <f>IFERROR(C260*D260,0)</f>
        <v>45.199999999999996</v>
      </c>
      <c r="I260" s="85"/>
      <c r="J260" s="85"/>
    </row>
    <row r="261" spans="1:10" ht="13.5" thickBot="1" x14ac:dyDescent="0.25">
      <c r="F261" s="21">
        <f>E260</f>
        <v>45.199999999999996</v>
      </c>
      <c r="I261" s="85"/>
      <c r="J261" s="85"/>
    </row>
    <row r="262" spans="1:10" ht="11.25" customHeight="1" x14ac:dyDescent="0.2">
      <c r="I262" s="85"/>
      <c r="J262" s="85"/>
    </row>
    <row r="263" spans="1:10" ht="11.25" customHeight="1" thickBot="1" x14ac:dyDescent="0.25">
      <c r="G263" s="9"/>
    </row>
    <row r="264" spans="1:10" ht="13.5" thickBot="1" x14ac:dyDescent="0.25">
      <c r="A264" s="24" t="s">
        <v>233</v>
      </c>
      <c r="B264" s="25"/>
      <c r="C264" s="25"/>
      <c r="D264" s="26"/>
      <c r="E264" s="27"/>
      <c r="F264" s="21">
        <f>+SUM(F193:F263)</f>
        <v>3377.0067832837549</v>
      </c>
      <c r="G264" s="9"/>
    </row>
    <row r="265" spans="1:10" x14ac:dyDescent="0.2">
      <c r="A265" s="34"/>
      <c r="B265" s="34"/>
      <c r="C265" s="34"/>
      <c r="D265" s="35"/>
      <c r="E265" s="35"/>
      <c r="F265" s="324"/>
      <c r="G265" s="9"/>
    </row>
    <row r="266" spans="1:10" x14ac:dyDescent="0.2">
      <c r="A266" s="34"/>
      <c r="B266" s="34"/>
      <c r="C266" s="34"/>
      <c r="D266" s="35"/>
      <c r="E266" s="35"/>
      <c r="F266" s="324"/>
      <c r="G266" s="9"/>
    </row>
    <row r="267" spans="1:10" x14ac:dyDescent="0.2">
      <c r="A267" s="7" t="s">
        <v>347</v>
      </c>
      <c r="G267" s="9"/>
    </row>
    <row r="268" spans="1:10" ht="11.25" customHeight="1" x14ac:dyDescent="0.2">
      <c r="G268" s="9"/>
    </row>
    <row r="269" spans="1:10" ht="13.5" thickBot="1" x14ac:dyDescent="0.25">
      <c r="A269" s="107" t="s">
        <v>326</v>
      </c>
      <c r="G269" s="9"/>
    </row>
    <row r="270" spans="1:10" ht="13.5" thickBot="1" x14ac:dyDescent="0.25">
      <c r="A270" s="60" t="s">
        <v>64</v>
      </c>
      <c r="B270" s="61" t="s">
        <v>65</v>
      </c>
      <c r="C270" s="61" t="s">
        <v>41</v>
      </c>
      <c r="D270" s="62" t="s">
        <v>245</v>
      </c>
      <c r="E270" s="62" t="s">
        <v>66</v>
      </c>
      <c r="F270" s="63" t="s">
        <v>67</v>
      </c>
      <c r="G270" s="9"/>
    </row>
    <row r="271" spans="1:10" x14ac:dyDescent="0.2">
      <c r="A271" s="13" t="s">
        <v>111</v>
      </c>
      <c r="B271" s="14" t="s">
        <v>10</v>
      </c>
      <c r="C271" s="278">
        <v>1</v>
      </c>
      <c r="D271" s="87">
        <v>230000</v>
      </c>
      <c r="E271" s="15">
        <f>C271*D271</f>
        <v>230000</v>
      </c>
      <c r="G271" s="9"/>
    </row>
    <row r="272" spans="1:10" x14ac:dyDescent="0.2">
      <c r="A272" s="16" t="s">
        <v>105</v>
      </c>
      <c r="B272" s="17" t="s">
        <v>106</v>
      </c>
      <c r="C272" s="86">
        <v>10</v>
      </c>
      <c r="D272" s="83"/>
      <c r="E272" s="18"/>
      <c r="G272" s="9"/>
    </row>
    <row r="273" spans="1:10" x14ac:dyDescent="0.2">
      <c r="A273" s="16" t="s">
        <v>217</v>
      </c>
      <c r="B273" s="17" t="s">
        <v>106</v>
      </c>
      <c r="C273" s="86">
        <v>0</v>
      </c>
      <c r="D273" s="18"/>
      <c r="E273" s="18"/>
      <c r="F273" s="20"/>
      <c r="I273" s="85"/>
      <c r="J273" s="85"/>
    </row>
    <row r="274" spans="1:10" x14ac:dyDescent="0.2">
      <c r="A274" s="16" t="s">
        <v>109</v>
      </c>
      <c r="B274" s="17" t="s">
        <v>2</v>
      </c>
      <c r="C274" s="142">
        <f>C196</f>
        <v>65.180000000000007</v>
      </c>
      <c r="D274" s="18">
        <f>E271</f>
        <v>230000</v>
      </c>
      <c r="E274" s="18">
        <f>C274*D274/100</f>
        <v>149914.00000000003</v>
      </c>
    </row>
    <row r="275" spans="1:10" ht="13.5" thickBot="1" x14ac:dyDescent="0.25">
      <c r="A275" s="281" t="s">
        <v>51</v>
      </c>
      <c r="B275" s="282" t="s">
        <v>8</v>
      </c>
      <c r="C275" s="282">
        <f>C272*12</f>
        <v>120</v>
      </c>
      <c r="D275" s="283">
        <f>IF(C273&lt;=C272,E274,0)</f>
        <v>149914.00000000003</v>
      </c>
      <c r="E275" s="283">
        <f>IFERROR(D275/C275,0)</f>
        <v>1249.2833333333335</v>
      </c>
    </row>
    <row r="276" spans="1:10" ht="13.5" hidden="1" thickTop="1" x14ac:dyDescent="0.2">
      <c r="A276" s="13" t="s">
        <v>110</v>
      </c>
      <c r="B276" s="14" t="s">
        <v>10</v>
      </c>
      <c r="C276" s="14">
        <f>C271</f>
        <v>1</v>
      </c>
      <c r="D276" s="87"/>
      <c r="E276" s="15">
        <f>C276*D276</f>
        <v>0</v>
      </c>
      <c r="G276" s="9"/>
    </row>
    <row r="277" spans="1:10" hidden="1" x14ac:dyDescent="0.2">
      <c r="A277" s="16" t="s">
        <v>107</v>
      </c>
      <c r="B277" s="17" t="s">
        <v>106</v>
      </c>
      <c r="C277" s="86"/>
      <c r="D277" s="18"/>
      <c r="E277" s="18"/>
    </row>
    <row r="278" spans="1:10" hidden="1" x14ac:dyDescent="0.2">
      <c r="A278" s="16" t="s">
        <v>218</v>
      </c>
      <c r="B278" s="17" t="s">
        <v>106</v>
      </c>
      <c r="C278" s="86"/>
      <c r="D278" s="18"/>
      <c r="E278" s="18"/>
      <c r="F278" s="20"/>
      <c r="I278" s="85"/>
      <c r="J278" s="85"/>
    </row>
    <row r="279" spans="1:10" hidden="1" x14ac:dyDescent="0.2">
      <c r="A279" s="16" t="s">
        <v>108</v>
      </c>
      <c r="B279" s="17" t="s">
        <v>2</v>
      </c>
      <c r="C279" s="143">
        <f>IFERROR(VLOOKUP(C277,'5. Depreciação'!A79:B93,2,FALSE),0)</f>
        <v>0</v>
      </c>
      <c r="D279" s="18">
        <f>E276</f>
        <v>0</v>
      </c>
      <c r="E279" s="18">
        <f>C279*D279/100</f>
        <v>0</v>
      </c>
    </row>
    <row r="280" spans="1:10" hidden="1" x14ac:dyDescent="0.2">
      <c r="A280" s="103" t="s">
        <v>112</v>
      </c>
      <c r="B280" s="104" t="s">
        <v>8</v>
      </c>
      <c r="C280" s="104">
        <f>C277*12</f>
        <v>0</v>
      </c>
      <c r="D280" s="105">
        <f>IF(C278&lt;=C277,E279,0)</f>
        <v>0</v>
      </c>
      <c r="E280" s="105">
        <f>IFERROR(D280/C280,0)</f>
        <v>0</v>
      </c>
    </row>
    <row r="281" spans="1:10" ht="13.5" thickTop="1" x14ac:dyDescent="0.2">
      <c r="A281" s="117" t="s">
        <v>270</v>
      </c>
      <c r="B281" s="118"/>
      <c r="C281" s="118"/>
      <c r="D281" s="119"/>
      <c r="E281" s="120">
        <f>E275+E280</f>
        <v>1249.2833333333335</v>
      </c>
    </row>
    <row r="282" spans="1:10" ht="13.5" thickBot="1" x14ac:dyDescent="0.25">
      <c r="A282" s="103" t="s">
        <v>271</v>
      </c>
      <c r="B282" s="104" t="s">
        <v>10</v>
      </c>
      <c r="C282" s="86">
        <v>1</v>
      </c>
      <c r="D282" s="105">
        <f>E281</f>
        <v>1249.2833333333335</v>
      </c>
      <c r="E282" s="120">
        <f>C282*D282</f>
        <v>1249.2833333333335</v>
      </c>
    </row>
    <row r="283" spans="1:10" ht="13.5" thickBot="1" x14ac:dyDescent="0.25">
      <c r="A283" s="277"/>
      <c r="B283" s="277"/>
      <c r="C283" s="277"/>
      <c r="D283" s="124" t="s">
        <v>199</v>
      </c>
      <c r="E283" s="50">
        <f>$B$58</f>
        <v>1</v>
      </c>
      <c r="F283" s="21">
        <f>E282*E283</f>
        <v>1249.2833333333335</v>
      </c>
    </row>
    <row r="284" spans="1:10" ht="11.25" customHeight="1" x14ac:dyDescent="0.2"/>
    <row r="285" spans="1:10" ht="13.5" thickBot="1" x14ac:dyDescent="0.25">
      <c r="A285" s="107" t="s">
        <v>327</v>
      </c>
    </row>
    <row r="286" spans="1:10" ht="13.5" thickBot="1" x14ac:dyDescent="0.25">
      <c r="A286" s="109" t="s">
        <v>64</v>
      </c>
      <c r="B286" s="110" t="s">
        <v>65</v>
      </c>
      <c r="C286" s="110" t="s">
        <v>41</v>
      </c>
      <c r="D286" s="62" t="s">
        <v>245</v>
      </c>
      <c r="E286" s="111" t="s">
        <v>66</v>
      </c>
      <c r="F286" s="63" t="s">
        <v>67</v>
      </c>
      <c r="I286" s="85"/>
      <c r="J286" s="85"/>
    </row>
    <row r="287" spans="1:10" x14ac:dyDescent="0.2">
      <c r="A287" s="16" t="s">
        <v>115</v>
      </c>
      <c r="B287" s="17" t="s">
        <v>10</v>
      </c>
      <c r="C287" s="278">
        <v>1</v>
      </c>
      <c r="D287" s="18">
        <f>D271</f>
        <v>230000</v>
      </c>
      <c r="E287" s="18">
        <f>C287*D287</f>
        <v>230000</v>
      </c>
      <c r="F287" s="20"/>
      <c r="I287" s="85"/>
      <c r="J287" s="85"/>
    </row>
    <row r="288" spans="1:10" x14ac:dyDescent="0.2">
      <c r="A288" s="16" t="s">
        <v>221</v>
      </c>
      <c r="B288" s="17" t="s">
        <v>2</v>
      </c>
      <c r="C288" s="86">
        <v>4.25</v>
      </c>
      <c r="D288" s="18"/>
      <c r="E288" s="18"/>
      <c r="F288" s="20"/>
      <c r="I288" s="85"/>
      <c r="J288" s="85"/>
    </row>
    <row r="289" spans="1:10" x14ac:dyDescent="0.2">
      <c r="A289" s="16" t="s">
        <v>219</v>
      </c>
      <c r="B289" s="17" t="s">
        <v>34</v>
      </c>
      <c r="C289" s="150">
        <f>IFERROR(IF(C273&lt;=C272,E271-(C274/(100*C272)*C273)*E271,E271-E274),0)</f>
        <v>230000</v>
      </c>
      <c r="D289" s="18"/>
      <c r="E289" s="18"/>
      <c r="F289" s="20"/>
      <c r="I289" s="85"/>
      <c r="J289" s="85"/>
    </row>
    <row r="290" spans="1:10" x14ac:dyDescent="0.2">
      <c r="A290" s="16" t="s">
        <v>120</v>
      </c>
      <c r="B290" s="17" t="s">
        <v>34</v>
      </c>
      <c r="C290" s="83">
        <f>IFERROR(IF(C273&gt;=C272,C289,((((C289)-(E271-E274))*(((C272-C273)+1)/(2*(C272-C273))))+(E271-E274))),0)</f>
        <v>162538.70000000001</v>
      </c>
      <c r="D290" s="18"/>
      <c r="E290" s="18"/>
      <c r="F290" s="20"/>
      <c r="I290" s="85"/>
      <c r="J290" s="85"/>
    </row>
    <row r="291" spans="1:10" ht="13.5" thickBot="1" x14ac:dyDescent="0.25">
      <c r="A291" s="281" t="s">
        <v>121</v>
      </c>
      <c r="B291" s="282" t="s">
        <v>34</v>
      </c>
      <c r="C291" s="282"/>
      <c r="D291" s="284">
        <f>C288*C290/12/100</f>
        <v>575.65789583333344</v>
      </c>
      <c r="E291" s="283">
        <f>D291</f>
        <v>575.65789583333344</v>
      </c>
      <c r="F291" s="20"/>
      <c r="I291" s="85"/>
      <c r="J291" s="85"/>
    </row>
    <row r="292" spans="1:10" ht="13.5" thickTop="1" x14ac:dyDescent="0.2">
      <c r="A292" s="13" t="s">
        <v>116</v>
      </c>
      <c r="B292" s="14" t="s">
        <v>10</v>
      </c>
      <c r="C292" s="14">
        <f>C276</f>
        <v>1</v>
      </c>
      <c r="D292" s="15">
        <f>D276</f>
        <v>0</v>
      </c>
      <c r="E292" s="15">
        <f>C292*D292</f>
        <v>0</v>
      </c>
      <c r="F292" s="20"/>
      <c r="I292" s="85"/>
      <c r="J292" s="85"/>
    </row>
    <row r="293" spans="1:10" x14ac:dyDescent="0.2">
      <c r="A293" s="16" t="s">
        <v>221</v>
      </c>
      <c r="B293" s="17" t="s">
        <v>2</v>
      </c>
      <c r="C293" s="279">
        <f>C288</f>
        <v>4.25</v>
      </c>
      <c r="D293" s="18"/>
      <c r="E293" s="18"/>
      <c r="F293" s="20"/>
      <c r="I293" s="85"/>
      <c r="J293" s="85"/>
    </row>
    <row r="294" spans="1:10" x14ac:dyDescent="0.2">
      <c r="A294" s="16" t="s">
        <v>220</v>
      </c>
      <c r="B294" s="17" t="s">
        <v>34</v>
      </c>
      <c r="C294" s="150">
        <f>IFERROR(IF(C278&lt;=C277,E276-(C279/(100*C277)*C278)*E276,E276-E279),0)</f>
        <v>0</v>
      </c>
      <c r="D294" s="18"/>
      <c r="E294" s="18"/>
      <c r="F294" s="20"/>
      <c r="I294" s="85"/>
      <c r="J294" s="85"/>
    </row>
    <row r="295" spans="1:10" x14ac:dyDescent="0.2">
      <c r="A295" s="16" t="s">
        <v>122</v>
      </c>
      <c r="B295" s="17" t="s">
        <v>34</v>
      </c>
      <c r="C295" s="83">
        <f>IFERROR(IF(C278&gt;=C277,C294,((((C294)-(E276-E279))*(((C277-C278)+1)/(2*(C277-C278))))+(E276-E279))),0)</f>
        <v>0</v>
      </c>
      <c r="D295" s="18"/>
      <c r="E295" s="18"/>
      <c r="F295" s="20"/>
      <c r="I295" s="85"/>
      <c r="J295" s="85"/>
    </row>
    <row r="296" spans="1:10" x14ac:dyDescent="0.2">
      <c r="A296" s="103" t="s">
        <v>119</v>
      </c>
      <c r="B296" s="104" t="s">
        <v>34</v>
      </c>
      <c r="C296" s="104"/>
      <c r="D296" s="113">
        <f>C293*C295/12/100</f>
        <v>0</v>
      </c>
      <c r="E296" s="105">
        <f>D296</f>
        <v>0</v>
      </c>
      <c r="F296" s="20"/>
      <c r="I296" s="85"/>
      <c r="J296" s="85"/>
    </row>
    <row r="297" spans="1:10" x14ac:dyDescent="0.2">
      <c r="A297" s="117" t="s">
        <v>270</v>
      </c>
      <c r="B297" s="118"/>
      <c r="C297" s="118"/>
      <c r="D297" s="119"/>
      <c r="E297" s="120">
        <f>E291+E296</f>
        <v>575.65789583333344</v>
      </c>
      <c r="F297" s="20"/>
      <c r="I297" s="85"/>
      <c r="J297" s="85"/>
    </row>
    <row r="298" spans="1:10" ht="13.5" thickBot="1" x14ac:dyDescent="0.25">
      <c r="A298" s="103" t="s">
        <v>271</v>
      </c>
      <c r="B298" s="104" t="s">
        <v>10</v>
      </c>
      <c r="C298" s="279">
        <f>C282</f>
        <v>1</v>
      </c>
      <c r="D298" s="105">
        <f>E297</f>
        <v>575.65789583333344</v>
      </c>
      <c r="E298" s="120">
        <f>C298*D298</f>
        <v>575.65789583333344</v>
      </c>
      <c r="F298" s="20"/>
      <c r="I298" s="85"/>
      <c r="J298" s="85"/>
    </row>
    <row r="299" spans="1:10" ht="13.5" thickBot="1" x14ac:dyDescent="0.25">
      <c r="C299" s="19"/>
      <c r="D299" s="124" t="s">
        <v>199</v>
      </c>
      <c r="E299" s="50">
        <f>$B$58</f>
        <v>1</v>
      </c>
      <c r="F299" s="21">
        <f>E298*E299</f>
        <v>575.65789583333344</v>
      </c>
      <c r="I299" s="85"/>
      <c r="J299" s="85"/>
    </row>
    <row r="300" spans="1:10" ht="11.25" customHeight="1" x14ac:dyDescent="0.2">
      <c r="I300" s="85"/>
      <c r="J300" s="85"/>
    </row>
    <row r="301" spans="1:10" ht="13.5" thickBot="1" x14ac:dyDescent="0.25">
      <c r="A301" s="7" t="s">
        <v>328</v>
      </c>
      <c r="I301" s="85"/>
      <c r="J301" s="85"/>
    </row>
    <row r="302" spans="1:10" ht="13.5" thickBot="1" x14ac:dyDescent="0.25">
      <c r="A302" s="60" t="s">
        <v>64</v>
      </c>
      <c r="B302" s="61" t="s">
        <v>65</v>
      </c>
      <c r="C302" s="61" t="s">
        <v>41</v>
      </c>
      <c r="D302" s="62" t="s">
        <v>245</v>
      </c>
      <c r="E302" s="62" t="s">
        <v>66</v>
      </c>
      <c r="F302" s="63" t="s">
        <v>67</v>
      </c>
      <c r="I302" s="85"/>
      <c r="J302" s="85"/>
    </row>
    <row r="303" spans="1:10" x14ac:dyDescent="0.2">
      <c r="A303" s="13" t="s">
        <v>12</v>
      </c>
      <c r="B303" s="14" t="s">
        <v>10</v>
      </c>
      <c r="C303" s="15">
        <f>C282</f>
        <v>1</v>
      </c>
      <c r="D303" s="15"/>
      <c r="E303" s="15">
        <f>C303*D303</f>
        <v>0</v>
      </c>
      <c r="I303" s="85"/>
      <c r="J303" s="85"/>
    </row>
    <row r="304" spans="1:10" x14ac:dyDescent="0.2">
      <c r="A304" s="16" t="s">
        <v>198</v>
      </c>
      <c r="B304" s="17" t="s">
        <v>10</v>
      </c>
      <c r="C304" s="15">
        <f>C282</f>
        <v>1</v>
      </c>
      <c r="D304" s="89"/>
      <c r="E304" s="18">
        <f>C304*D304</f>
        <v>0</v>
      </c>
      <c r="I304" s="85"/>
      <c r="J304" s="85"/>
    </row>
    <row r="305" spans="1:10" x14ac:dyDescent="0.2">
      <c r="A305" s="16" t="s">
        <v>13</v>
      </c>
      <c r="B305" s="17" t="s">
        <v>10</v>
      </c>
      <c r="C305" s="15">
        <f>C282</f>
        <v>1</v>
      </c>
      <c r="D305" s="89">
        <v>3000</v>
      </c>
      <c r="E305" s="18">
        <f>C305*D305</f>
        <v>3000</v>
      </c>
      <c r="F305" s="31"/>
      <c r="I305" s="85"/>
      <c r="J305" s="85"/>
    </row>
    <row r="306" spans="1:10" ht="13.5" thickBot="1" x14ac:dyDescent="0.25">
      <c r="A306" s="103" t="s">
        <v>14</v>
      </c>
      <c r="B306" s="104" t="s">
        <v>8</v>
      </c>
      <c r="C306" s="104">
        <v>12</v>
      </c>
      <c r="D306" s="105">
        <f>SUM(E303:E305)</f>
        <v>3000</v>
      </c>
      <c r="E306" s="105">
        <f>D306/C306</f>
        <v>250</v>
      </c>
      <c r="I306" s="85"/>
      <c r="J306" s="85"/>
    </row>
    <row r="307" spans="1:10" ht="13.5" thickBot="1" x14ac:dyDescent="0.25">
      <c r="D307" s="124" t="s">
        <v>199</v>
      </c>
      <c r="E307" s="50">
        <f>$B$58</f>
        <v>1</v>
      </c>
      <c r="F307" s="125">
        <f>E306*E307</f>
        <v>250</v>
      </c>
      <c r="I307" s="85"/>
      <c r="J307" s="85"/>
    </row>
    <row r="308" spans="1:10" ht="11.25" customHeight="1" x14ac:dyDescent="0.2">
      <c r="I308" s="85"/>
      <c r="J308" s="85"/>
    </row>
    <row r="309" spans="1:10" x14ac:dyDescent="0.2">
      <c r="A309" s="7" t="s">
        <v>331</v>
      </c>
      <c r="B309" s="32"/>
      <c r="I309" s="85"/>
      <c r="J309" s="85"/>
    </row>
    <row r="310" spans="1:10" x14ac:dyDescent="0.2">
      <c r="B310" s="32"/>
      <c r="I310" s="85"/>
      <c r="J310" s="85"/>
    </row>
    <row r="311" spans="1:10" x14ac:dyDescent="0.2">
      <c r="A311" s="103" t="s">
        <v>318</v>
      </c>
      <c r="B311" s="114">
        <f>6*25.5</f>
        <v>153</v>
      </c>
      <c r="I311" s="85"/>
      <c r="J311" s="85"/>
    </row>
    <row r="312" spans="1:10" ht="13.5" thickBot="1" x14ac:dyDescent="0.25">
      <c r="B312" s="32"/>
      <c r="I312" s="85"/>
      <c r="J312" s="85"/>
    </row>
    <row r="313" spans="1:10" ht="13.5" thickBot="1" x14ac:dyDescent="0.25">
      <c r="A313" s="60" t="s">
        <v>64</v>
      </c>
      <c r="B313" s="61" t="s">
        <v>65</v>
      </c>
      <c r="C313" s="61" t="s">
        <v>269</v>
      </c>
      <c r="D313" s="62" t="s">
        <v>245</v>
      </c>
      <c r="E313" s="62" t="s">
        <v>66</v>
      </c>
      <c r="F313" s="63" t="s">
        <v>67</v>
      </c>
      <c r="I313" s="85"/>
      <c r="J313" s="85"/>
    </row>
    <row r="314" spans="1:10" x14ac:dyDescent="0.2">
      <c r="A314" s="13" t="s">
        <v>15</v>
      </c>
      <c r="B314" s="325" t="s">
        <v>330</v>
      </c>
      <c r="C314" s="97">
        <v>4.5</v>
      </c>
      <c r="D314" s="98">
        <v>3.5</v>
      </c>
      <c r="E314" s="15"/>
      <c r="I314" s="85"/>
      <c r="J314" s="85"/>
    </row>
    <row r="315" spans="1:10" x14ac:dyDescent="0.2">
      <c r="A315" s="16" t="s">
        <v>17</v>
      </c>
      <c r="B315" s="323" t="s">
        <v>330</v>
      </c>
      <c r="C315" s="94">
        <f>B311</f>
        <v>153</v>
      </c>
      <c r="D315" s="276">
        <f>D314*C314</f>
        <v>15.75</v>
      </c>
      <c r="E315" s="18">
        <f>IFERROR(C315*D315,"-")</f>
        <v>2409.75</v>
      </c>
      <c r="I315" s="85"/>
      <c r="J315" s="85"/>
    </row>
    <row r="316" spans="1:10" x14ac:dyDescent="0.2">
      <c r="A316" s="16" t="s">
        <v>246</v>
      </c>
      <c r="B316" s="323" t="s">
        <v>330</v>
      </c>
      <c r="C316" s="100">
        <v>0.06</v>
      </c>
      <c r="D316" s="89">
        <f>644.16/20</f>
        <v>32.207999999999998</v>
      </c>
      <c r="E316" s="18"/>
      <c r="G316" s="112"/>
      <c r="H316" s="52"/>
      <c r="I316" s="85"/>
      <c r="J316" s="85"/>
    </row>
    <row r="317" spans="1:10" x14ac:dyDescent="0.2">
      <c r="A317" s="16" t="s">
        <v>20</v>
      </c>
      <c r="B317" s="323" t="s">
        <v>329</v>
      </c>
      <c r="C317" s="94">
        <f>C315</f>
        <v>153</v>
      </c>
      <c r="D317" s="276">
        <f>D316*C316</f>
        <v>1.9324799999999998</v>
      </c>
      <c r="E317" s="18">
        <f>IFERROR(C317*D317,"-")</f>
        <v>295.66943999999995</v>
      </c>
      <c r="G317" s="112"/>
      <c r="H317" s="52"/>
      <c r="I317" s="85"/>
      <c r="J317" s="85"/>
    </row>
    <row r="318" spans="1:10" x14ac:dyDescent="0.2">
      <c r="A318" s="16" t="s">
        <v>247</v>
      </c>
      <c r="B318" s="323" t="s">
        <v>330</v>
      </c>
      <c r="C318" s="100">
        <v>0.02</v>
      </c>
      <c r="D318" s="89">
        <f>299/20</f>
        <v>14.95</v>
      </c>
      <c r="E318" s="18"/>
      <c r="G318" s="112"/>
      <c r="H318" s="52"/>
      <c r="I318" s="85"/>
      <c r="J318" s="85"/>
    </row>
    <row r="319" spans="1:10" x14ac:dyDescent="0.2">
      <c r="A319" s="16" t="s">
        <v>21</v>
      </c>
      <c r="B319" s="323" t="s">
        <v>329</v>
      </c>
      <c r="C319" s="94">
        <f>C315</f>
        <v>153</v>
      </c>
      <c r="D319" s="276">
        <f>D318*C318</f>
        <v>0.29899999999999999</v>
      </c>
      <c r="E319" s="18">
        <f>IFERROR(C319*D319,"-")</f>
        <v>45.747</v>
      </c>
      <c r="G319" s="112"/>
      <c r="H319" s="52"/>
      <c r="I319" s="85"/>
      <c r="J319" s="85"/>
    </row>
    <row r="320" spans="1:10" x14ac:dyDescent="0.2">
      <c r="A320" s="16" t="s">
        <v>248</v>
      </c>
      <c r="B320" s="323" t="s">
        <v>330</v>
      </c>
      <c r="C320" s="100">
        <v>0.02</v>
      </c>
      <c r="D320" s="89">
        <v>12.7</v>
      </c>
      <c r="E320" s="18"/>
      <c r="G320" s="112"/>
      <c r="H320" s="52"/>
      <c r="I320" s="85"/>
      <c r="J320" s="85"/>
    </row>
    <row r="321" spans="1:10" x14ac:dyDescent="0.2">
      <c r="A321" s="16" t="s">
        <v>22</v>
      </c>
      <c r="B321" s="323" t="s">
        <v>329</v>
      </c>
      <c r="C321" s="94">
        <f>C315</f>
        <v>153</v>
      </c>
      <c r="D321" s="276">
        <f>D320*C320</f>
        <v>0.254</v>
      </c>
      <c r="E321" s="18">
        <f>IFERROR(C321*D321,"-")</f>
        <v>38.862000000000002</v>
      </c>
      <c r="G321" s="112"/>
      <c r="H321" s="52"/>
      <c r="I321" s="85"/>
      <c r="J321" s="85"/>
    </row>
    <row r="322" spans="1:10" x14ac:dyDescent="0.2">
      <c r="A322" s="16" t="s">
        <v>23</v>
      </c>
      <c r="B322" s="323" t="s">
        <v>330</v>
      </c>
      <c r="C322" s="100">
        <v>0.01</v>
      </c>
      <c r="D322" s="89">
        <v>10.199999999999999</v>
      </c>
      <c r="E322" s="18"/>
      <c r="G322" s="112"/>
      <c r="H322" s="52"/>
      <c r="I322" s="85"/>
      <c r="J322" s="85"/>
    </row>
    <row r="323" spans="1:10" x14ac:dyDescent="0.2">
      <c r="A323" s="16" t="s">
        <v>25</v>
      </c>
      <c r="B323" s="323" t="s">
        <v>329</v>
      </c>
      <c r="C323" s="94">
        <f>C315</f>
        <v>153</v>
      </c>
      <c r="D323" s="276">
        <f>D322*C322</f>
        <v>0.10199999999999999</v>
      </c>
      <c r="E323" s="18">
        <f>IFERROR(C323*D323,"-")</f>
        <v>15.606</v>
      </c>
      <c r="G323" s="112"/>
      <c r="H323" s="52"/>
      <c r="I323" s="85"/>
      <c r="J323" s="85"/>
    </row>
    <row r="324" spans="1:10" ht="13.5" thickBot="1" x14ac:dyDescent="0.25">
      <c r="A324" s="103" t="s">
        <v>268</v>
      </c>
      <c r="B324" s="104" t="s">
        <v>125</v>
      </c>
      <c r="C324" s="274"/>
      <c r="D324" s="275">
        <f>IFERROR(D315+D317+D319+D321+D323,0)</f>
        <v>18.337479999999999</v>
      </c>
      <c r="E324" s="18"/>
      <c r="G324" s="112"/>
      <c r="H324" s="52"/>
      <c r="I324" s="85"/>
      <c r="J324" s="85"/>
    </row>
    <row r="325" spans="1:10" ht="13.5" thickBot="1" x14ac:dyDescent="0.25">
      <c r="F325" s="21">
        <f>SUM(E314:E323)</f>
        <v>2805.6344400000003</v>
      </c>
      <c r="I325" s="85"/>
      <c r="J325" s="85"/>
    </row>
    <row r="326" spans="1:10" ht="11.25" customHeight="1" x14ac:dyDescent="0.2">
      <c r="I326" s="85"/>
      <c r="J326" s="85"/>
    </row>
    <row r="327" spans="1:10" ht="13.5" thickBot="1" x14ac:dyDescent="0.25">
      <c r="A327" s="7" t="s">
        <v>332</v>
      </c>
      <c r="I327" s="85"/>
      <c r="J327" s="85"/>
    </row>
    <row r="328" spans="1:10" ht="13.5" thickBot="1" x14ac:dyDescent="0.25">
      <c r="A328" s="60" t="s">
        <v>64</v>
      </c>
      <c r="B328" s="61" t="s">
        <v>65</v>
      </c>
      <c r="C328" s="61" t="s">
        <v>41</v>
      </c>
      <c r="D328" s="62" t="s">
        <v>245</v>
      </c>
      <c r="E328" s="62" t="s">
        <v>66</v>
      </c>
      <c r="F328" s="63" t="s">
        <v>67</v>
      </c>
      <c r="I328" s="85"/>
      <c r="J328" s="85"/>
    </row>
    <row r="329" spans="1:10" ht="13.5" thickBot="1" x14ac:dyDescent="0.25">
      <c r="A329" s="13" t="s">
        <v>123</v>
      </c>
      <c r="B329" s="14" t="s">
        <v>125</v>
      </c>
      <c r="C329" s="94">
        <f>C315</f>
        <v>153</v>
      </c>
      <c r="D329" s="87">
        <v>8</v>
      </c>
      <c r="E329" s="15">
        <f>C329*D329</f>
        <v>1224</v>
      </c>
      <c r="I329" s="85"/>
      <c r="J329" s="85"/>
    </row>
    <row r="330" spans="1:10" ht="13.5" thickBot="1" x14ac:dyDescent="0.25">
      <c r="F330" s="21">
        <f>E329</f>
        <v>1224</v>
      </c>
      <c r="I330" s="85"/>
      <c r="J330" s="85"/>
    </row>
    <row r="331" spans="1:10" ht="11.25" customHeight="1" x14ac:dyDescent="0.2">
      <c r="I331" s="85"/>
      <c r="J331" s="85"/>
    </row>
    <row r="332" spans="1:10" ht="13.5" thickBot="1" x14ac:dyDescent="0.25">
      <c r="A332" s="7" t="s">
        <v>333</v>
      </c>
      <c r="I332" s="85"/>
      <c r="J332" s="85"/>
    </row>
    <row r="333" spans="1:10" ht="13.5" thickBot="1" x14ac:dyDescent="0.25">
      <c r="A333" s="60" t="s">
        <v>64</v>
      </c>
      <c r="B333" s="61" t="s">
        <v>65</v>
      </c>
      <c r="C333" s="61" t="s">
        <v>41</v>
      </c>
      <c r="D333" s="62" t="s">
        <v>245</v>
      </c>
      <c r="E333" s="62" t="s">
        <v>66</v>
      </c>
      <c r="F333" s="63" t="s">
        <v>67</v>
      </c>
      <c r="I333" s="85"/>
      <c r="J333" s="85"/>
    </row>
    <row r="334" spans="1:10" x14ac:dyDescent="0.2">
      <c r="A334" s="13" t="s">
        <v>98</v>
      </c>
      <c r="B334" s="14" t="s">
        <v>10</v>
      </c>
      <c r="C334" s="96">
        <v>4</v>
      </c>
      <c r="D334" s="87">
        <v>665.59</v>
      </c>
      <c r="E334" s="15">
        <f>C334*D334</f>
        <v>2662.36</v>
      </c>
      <c r="I334" s="85"/>
      <c r="J334" s="85"/>
    </row>
    <row r="335" spans="1:10" x14ac:dyDescent="0.2">
      <c r="A335" s="13" t="s">
        <v>126</v>
      </c>
      <c r="B335" s="14" t="s">
        <v>10</v>
      </c>
      <c r="C335" s="96">
        <v>2</v>
      </c>
      <c r="D335" s="106"/>
      <c r="E335" s="15"/>
      <c r="I335" s="85"/>
      <c r="J335" s="85"/>
    </row>
    <row r="336" spans="1:10" x14ac:dyDescent="0.2">
      <c r="A336" s="13" t="s">
        <v>72</v>
      </c>
      <c r="B336" s="14" t="s">
        <v>10</v>
      </c>
      <c r="C336" s="15">
        <f>C334*C335</f>
        <v>8</v>
      </c>
      <c r="D336" s="87">
        <v>300</v>
      </c>
      <c r="E336" s="15">
        <f>C336*D336</f>
        <v>2400</v>
      </c>
      <c r="I336" s="85"/>
      <c r="J336" s="85"/>
    </row>
    <row r="337" spans="1:10" x14ac:dyDescent="0.2">
      <c r="A337" s="16" t="s">
        <v>99</v>
      </c>
      <c r="B337" s="17" t="s">
        <v>26</v>
      </c>
      <c r="C337" s="99">
        <v>3750</v>
      </c>
      <c r="D337" s="18">
        <f>E334+E336</f>
        <v>5062.3600000000006</v>
      </c>
      <c r="E337" s="18">
        <f>IFERROR(D337/C337,"-")</f>
        <v>1.3499626666666669</v>
      </c>
      <c r="I337" s="85"/>
      <c r="J337" s="85"/>
    </row>
    <row r="338" spans="1:10" ht="13.5" thickBot="1" x14ac:dyDescent="0.25">
      <c r="A338" s="16" t="s">
        <v>56</v>
      </c>
      <c r="B338" s="17" t="s">
        <v>18</v>
      </c>
      <c r="C338" s="94">
        <f>B311</f>
        <v>153</v>
      </c>
      <c r="D338" s="18">
        <f>E337</f>
        <v>1.3499626666666669</v>
      </c>
      <c r="E338" s="18">
        <f>IFERROR(C338*D338,0)</f>
        <v>206.54428800000002</v>
      </c>
      <c r="I338" s="85"/>
      <c r="J338" s="85"/>
    </row>
    <row r="339" spans="1:10" ht="13.5" thickBot="1" x14ac:dyDescent="0.25">
      <c r="F339" s="21">
        <f>E338</f>
        <v>206.54428800000002</v>
      </c>
      <c r="I339" s="85"/>
      <c r="J339" s="85"/>
    </row>
    <row r="340" spans="1:10" ht="11.25" customHeight="1" x14ac:dyDescent="0.2">
      <c r="I340" s="85"/>
      <c r="J340" s="85"/>
    </row>
    <row r="341" spans="1:10" ht="11.25" customHeight="1" thickBot="1" x14ac:dyDescent="0.25">
      <c r="G341" s="9"/>
    </row>
    <row r="342" spans="1:10" ht="13.5" thickBot="1" x14ac:dyDescent="0.25">
      <c r="A342" s="24" t="s">
        <v>233</v>
      </c>
      <c r="B342" s="25"/>
      <c r="C342" s="25"/>
      <c r="D342" s="26"/>
      <c r="E342" s="27"/>
      <c r="F342" s="21">
        <f>+SUM(F271:F341)</f>
        <v>6311.1199571666666</v>
      </c>
      <c r="G342" s="9"/>
    </row>
    <row r="343" spans="1:10" ht="11.25" customHeight="1" thickBot="1" x14ac:dyDescent="0.25">
      <c r="G343" s="9"/>
    </row>
    <row r="344" spans="1:10" ht="11.25" customHeight="1" thickBot="1" x14ac:dyDescent="0.25">
      <c r="A344" s="24" t="s">
        <v>233</v>
      </c>
      <c r="B344" s="25"/>
      <c r="C344" s="25"/>
      <c r="D344" s="26"/>
      <c r="E344" s="27"/>
      <c r="F344" s="21">
        <f>F342+F264</f>
        <v>9688.1267404504215</v>
      </c>
      <c r="G344" s="9"/>
    </row>
    <row r="345" spans="1:10" ht="11.25" customHeight="1" x14ac:dyDescent="0.2">
      <c r="G345" s="9"/>
    </row>
    <row r="346" spans="1:10" ht="11.25" customHeight="1" x14ac:dyDescent="0.2">
      <c r="G346" s="9"/>
    </row>
    <row r="347" spans="1:10" x14ac:dyDescent="0.2">
      <c r="A347" s="34" t="s">
        <v>76</v>
      </c>
      <c r="B347" s="34"/>
      <c r="C347" s="34"/>
      <c r="D347" s="35"/>
      <c r="E347" s="35"/>
      <c r="F347" s="33"/>
      <c r="G347" s="9"/>
    </row>
    <row r="348" spans="1:10" ht="11.25" customHeight="1" thickBot="1" x14ac:dyDescent="0.25">
      <c r="G348" s="9"/>
    </row>
    <row r="349" spans="1:10" ht="13.5" thickBot="1" x14ac:dyDescent="0.25">
      <c r="A349" s="60" t="s">
        <v>64</v>
      </c>
      <c r="B349" s="61" t="s">
        <v>65</v>
      </c>
      <c r="C349" s="61" t="s">
        <v>41</v>
      </c>
      <c r="D349" s="62" t="s">
        <v>245</v>
      </c>
      <c r="E349" s="62" t="s">
        <v>66</v>
      </c>
      <c r="F349" s="63" t="s">
        <v>67</v>
      </c>
      <c r="G349" s="9"/>
    </row>
    <row r="350" spans="1:10" x14ac:dyDescent="0.2">
      <c r="A350" s="16" t="s">
        <v>73</v>
      </c>
      <c r="B350" s="17" t="s">
        <v>10</v>
      </c>
      <c r="C350" s="101">
        <v>8.3333333333333329E-2</v>
      </c>
      <c r="D350" s="87">
        <v>50</v>
      </c>
      <c r="E350" s="18">
        <f>C350*D350</f>
        <v>4.1666666666666661</v>
      </c>
      <c r="F350" s="55"/>
      <c r="G350" s="9"/>
    </row>
    <row r="351" spans="1:10" x14ac:dyDescent="0.2">
      <c r="A351" s="322" t="s">
        <v>348</v>
      </c>
      <c r="B351" s="323" t="s">
        <v>325</v>
      </c>
      <c r="C351" s="89">
        <f>C352/25</f>
        <v>52.8</v>
      </c>
      <c r="D351" s="87">
        <v>35</v>
      </c>
      <c r="E351" s="18">
        <f>C351*D351</f>
        <v>1848</v>
      </c>
      <c r="F351" s="55"/>
      <c r="G351" s="9"/>
    </row>
    <row r="352" spans="1:10" x14ac:dyDescent="0.2">
      <c r="A352" s="322" t="s">
        <v>324</v>
      </c>
      <c r="B352" s="323" t="s">
        <v>325</v>
      </c>
      <c r="C352" s="89">
        <f>4*15*22</f>
        <v>1320</v>
      </c>
      <c r="D352" s="87">
        <f>'1.2 Coleta varrição'!D226</f>
        <v>4.7</v>
      </c>
      <c r="E352" s="18">
        <f>C352*D352</f>
        <v>6204</v>
      </c>
      <c r="F352" s="55"/>
      <c r="G352" s="9"/>
    </row>
    <row r="353" spans="1:7" x14ac:dyDescent="0.2">
      <c r="A353" s="322" t="s">
        <v>349</v>
      </c>
      <c r="B353" s="323" t="s">
        <v>10</v>
      </c>
      <c r="C353" s="101">
        <f>15/24</f>
        <v>0.625</v>
      </c>
      <c r="D353" s="87">
        <v>2849</v>
      </c>
      <c r="E353" s="18">
        <f>C353*D353</f>
        <v>1780.625</v>
      </c>
      <c r="F353" s="55"/>
      <c r="G353" s="9"/>
    </row>
    <row r="354" spans="1:7" x14ac:dyDescent="0.2">
      <c r="A354" s="322" t="s">
        <v>350</v>
      </c>
      <c r="B354" s="323" t="s">
        <v>10</v>
      </c>
      <c r="C354" s="101">
        <v>7.5</v>
      </c>
      <c r="D354" s="87">
        <v>150</v>
      </c>
      <c r="E354" s="18">
        <f t="shared" ref="E354:E355" si="5">C354*D354</f>
        <v>1125</v>
      </c>
      <c r="F354" s="55"/>
      <c r="G354" s="9"/>
    </row>
    <row r="355" spans="1:7" ht="13.5" thickBot="1" x14ac:dyDescent="0.25">
      <c r="A355" s="16" t="s">
        <v>60</v>
      </c>
      <c r="B355" s="17" t="s">
        <v>58</v>
      </c>
      <c r="C355" s="101">
        <v>4.1666666666666664E-2</v>
      </c>
      <c r="D355" s="87">
        <v>1200</v>
      </c>
      <c r="E355" s="18">
        <f t="shared" si="5"/>
        <v>50</v>
      </c>
      <c r="F355" s="55"/>
      <c r="G355" s="9"/>
    </row>
    <row r="356" spans="1:7" ht="13.5" thickBot="1" x14ac:dyDescent="0.25">
      <c r="A356" s="34"/>
      <c r="B356" s="34"/>
      <c r="C356" s="34"/>
      <c r="D356" s="34"/>
      <c r="E356" s="35"/>
      <c r="F356" s="21">
        <f>SUM(E350:E355)</f>
        <v>11011.791666666668</v>
      </c>
      <c r="G356" s="9"/>
    </row>
    <row r="357" spans="1:7" ht="11.25" customHeight="1" thickBot="1" x14ac:dyDescent="0.25">
      <c r="G357" s="9"/>
    </row>
    <row r="358" spans="1:7" ht="13.5" thickBot="1" x14ac:dyDescent="0.25">
      <c r="A358" s="24" t="s">
        <v>234</v>
      </c>
      <c r="B358" s="25"/>
      <c r="C358" s="25"/>
      <c r="D358" s="26"/>
      <c r="E358" s="27"/>
      <c r="F358" s="21">
        <f>+F356</f>
        <v>11011.791666666668</v>
      </c>
      <c r="G358" s="9"/>
    </row>
    <row r="359" spans="1:7" x14ac:dyDescent="0.2">
      <c r="A359" s="34"/>
      <c r="B359" s="34"/>
      <c r="C359" s="34"/>
      <c r="D359" s="35"/>
      <c r="E359" s="35"/>
      <c r="F359" s="324"/>
      <c r="G359" s="9"/>
    </row>
    <row r="360" spans="1:7" ht="11.25" customHeight="1" x14ac:dyDescent="0.2">
      <c r="G360" s="9"/>
    </row>
    <row r="361" spans="1:7" x14ac:dyDescent="0.2">
      <c r="A361" s="34" t="s">
        <v>77</v>
      </c>
      <c r="B361" s="34"/>
      <c r="C361" s="34"/>
      <c r="D361" s="35"/>
      <c r="E361" s="35"/>
      <c r="F361" s="33"/>
    </row>
    <row r="362" spans="1:7" ht="11.25" customHeight="1" thickBot="1" x14ac:dyDescent="0.25"/>
    <row r="363" spans="1:7" ht="13.5" thickBot="1" x14ac:dyDescent="0.25">
      <c r="A363" s="60" t="s">
        <v>64</v>
      </c>
      <c r="B363" s="61" t="s">
        <v>65</v>
      </c>
      <c r="C363" s="61" t="s">
        <v>41</v>
      </c>
      <c r="D363" s="62" t="s">
        <v>245</v>
      </c>
      <c r="E363" s="62" t="s">
        <v>66</v>
      </c>
      <c r="F363" s="63" t="s">
        <v>67</v>
      </c>
    </row>
    <row r="364" spans="1:7" x14ac:dyDescent="0.2">
      <c r="A364" s="16" t="s">
        <v>231</v>
      </c>
      <c r="B364" s="53" t="s">
        <v>58</v>
      </c>
      <c r="C364" s="69">
        <v>2</v>
      </c>
      <c r="D364" s="89">
        <v>150</v>
      </c>
      <c r="E364" s="18">
        <f>+D364*C364</f>
        <v>300</v>
      </c>
      <c r="F364" s="55"/>
    </row>
    <row r="365" spans="1:7" x14ac:dyDescent="0.2">
      <c r="A365" s="16" t="s">
        <v>61</v>
      </c>
      <c r="B365" s="53" t="s">
        <v>8</v>
      </c>
      <c r="C365" s="156">
        <v>60</v>
      </c>
      <c r="D365" s="80">
        <f>SUM(E364:E364)</f>
        <v>300</v>
      </c>
      <c r="E365" s="80">
        <f>+D365/C365</f>
        <v>5</v>
      </c>
      <c r="F365" s="55"/>
    </row>
    <row r="366" spans="1:7" x14ac:dyDescent="0.2">
      <c r="A366" s="16" t="s">
        <v>232</v>
      </c>
      <c r="B366" s="17" t="s">
        <v>10</v>
      </c>
      <c r="C366" s="69">
        <f>+C364</f>
        <v>2</v>
      </c>
      <c r="D366" s="89">
        <v>100</v>
      </c>
      <c r="E366" s="18">
        <f>C366*D366</f>
        <v>200</v>
      </c>
      <c r="F366" s="55"/>
    </row>
    <row r="367" spans="1:7" ht="13.5" thickBot="1" x14ac:dyDescent="0.25">
      <c r="A367" s="16" t="s">
        <v>38</v>
      </c>
      <c r="B367" s="53" t="s">
        <v>8</v>
      </c>
      <c r="C367" s="156">
        <v>1</v>
      </c>
      <c r="D367" s="80">
        <f>+E366</f>
        <v>200</v>
      </c>
      <c r="E367" s="80">
        <f>+D367/C367</f>
        <v>200</v>
      </c>
      <c r="F367" s="55"/>
    </row>
    <row r="368" spans="1:7" ht="13.5" thickBot="1" x14ac:dyDescent="0.25">
      <c r="A368" s="81"/>
      <c r="B368" s="81"/>
      <c r="C368" s="81"/>
      <c r="D368" s="124" t="s">
        <v>199</v>
      </c>
      <c r="E368" s="50">
        <f>$B$58</f>
        <v>1</v>
      </c>
      <c r="F368" s="82">
        <f>(E365+E367)*E368</f>
        <v>205</v>
      </c>
    </row>
    <row r="369" spans="1:8" s="51" customFormat="1" ht="11.25" customHeight="1" thickBot="1" x14ac:dyDescent="0.25">
      <c r="A369" s="9"/>
      <c r="B369" s="9"/>
      <c r="C369" s="9"/>
      <c r="D369" s="10"/>
      <c r="E369" s="10"/>
      <c r="F369" s="10"/>
      <c r="G369" s="84"/>
    </row>
    <row r="370" spans="1:8" ht="13.5" thickBot="1" x14ac:dyDescent="0.25">
      <c r="A370" s="24" t="s">
        <v>230</v>
      </c>
      <c r="B370" s="25"/>
      <c r="C370" s="25"/>
      <c r="D370" s="26"/>
      <c r="E370" s="27"/>
      <c r="F370" s="21">
        <f>+F368</f>
        <v>205</v>
      </c>
    </row>
    <row r="371" spans="1:8" ht="11.25" customHeight="1" thickBot="1" x14ac:dyDescent="0.25"/>
    <row r="372" spans="1:8" ht="17.25" customHeight="1" thickBot="1" x14ac:dyDescent="0.25">
      <c r="A372" s="24" t="s">
        <v>235</v>
      </c>
      <c r="B372" s="28"/>
      <c r="C372" s="28"/>
      <c r="D372" s="29"/>
      <c r="E372" s="30"/>
      <c r="F372" s="22">
        <f>+F150+F185+F344+F358+F370</f>
        <v>98436.950522911895</v>
      </c>
    </row>
    <row r="373" spans="1:8" ht="11.25" customHeight="1" x14ac:dyDescent="0.2"/>
    <row r="374" spans="1:8" x14ac:dyDescent="0.2">
      <c r="A374" s="11" t="s">
        <v>92</v>
      </c>
    </row>
    <row r="375" spans="1:8" ht="11.25" customHeight="1" thickBot="1" x14ac:dyDescent="0.25"/>
    <row r="376" spans="1:8" ht="13.5" thickBot="1" x14ac:dyDescent="0.25">
      <c r="A376" s="60" t="s">
        <v>64</v>
      </c>
      <c r="B376" s="61" t="s">
        <v>65</v>
      </c>
      <c r="C376" s="61" t="s">
        <v>41</v>
      </c>
      <c r="D376" s="62" t="s">
        <v>245</v>
      </c>
      <c r="E376" s="62" t="s">
        <v>66</v>
      </c>
      <c r="F376" s="63" t="s">
        <v>67</v>
      </c>
    </row>
    <row r="377" spans="1:8" ht="13.5" thickBot="1" x14ac:dyDescent="0.25">
      <c r="A377" s="13" t="s">
        <v>37</v>
      </c>
      <c r="B377" s="14" t="s">
        <v>2</v>
      </c>
      <c r="C377" s="142">
        <f>'4.BDI'!C20*100</f>
        <v>22.759999999999998</v>
      </c>
      <c r="D377" s="15">
        <f>+F372</f>
        <v>98436.950522911895</v>
      </c>
      <c r="E377" s="15">
        <f>C377*D377/100</f>
        <v>22404.249939014742</v>
      </c>
    </row>
    <row r="378" spans="1:8" ht="13.5" thickBot="1" x14ac:dyDescent="0.25">
      <c r="F378" s="21">
        <f>+E377</f>
        <v>22404.249939014742</v>
      </c>
    </row>
    <row r="379" spans="1:8" ht="11.25" customHeight="1" thickBot="1" x14ac:dyDescent="0.25">
      <c r="H379" s="318">
        <f>F383*'4.BDI'!C12</f>
        <v>4434.8720569527077</v>
      </c>
    </row>
    <row r="380" spans="1:8" ht="13.5" thickBot="1" x14ac:dyDescent="0.25">
      <c r="A380" s="24" t="s">
        <v>250</v>
      </c>
      <c r="B380" s="28"/>
      <c r="C380" s="28"/>
      <c r="D380" s="29"/>
      <c r="E380" s="30"/>
      <c r="F380" s="22">
        <f>F378</f>
        <v>22404.249939014742</v>
      </c>
    </row>
    <row r="381" spans="1:8" x14ac:dyDescent="0.2">
      <c r="A381" s="34"/>
      <c r="B381" s="34"/>
      <c r="C381" s="34"/>
      <c r="D381" s="35"/>
      <c r="E381" s="35"/>
      <c r="F381" s="33"/>
      <c r="H381" s="318">
        <f>H384-H383</f>
        <v>188557.55445688032</v>
      </c>
    </row>
    <row r="382" spans="1:8" ht="11.25" customHeight="1" thickBot="1" x14ac:dyDescent="0.25"/>
    <row r="383" spans="1:8" ht="24.75" customHeight="1" thickBot="1" x14ac:dyDescent="0.25">
      <c r="A383" s="24" t="s">
        <v>236</v>
      </c>
      <c r="B383" s="28"/>
      <c r="C383" s="28"/>
      <c r="D383" s="29"/>
      <c r="E383" s="30"/>
      <c r="F383" s="22">
        <f>F372+F380</f>
        <v>120841.20046192664</v>
      </c>
      <c r="H383" s="318">
        <f>F383*12</f>
        <v>1450094.4055431196</v>
      </c>
    </row>
    <row r="384" spans="1:8" ht="12.6" customHeight="1" x14ac:dyDescent="0.2">
      <c r="A384" s="56"/>
      <c r="B384" s="56"/>
      <c r="C384" s="56"/>
      <c r="D384" s="57"/>
      <c r="E384" s="57"/>
      <c r="F384" s="57"/>
      <c r="H384" s="9">
        <v>1638651.96</v>
      </c>
    </row>
    <row r="385" spans="1:7" ht="14.25" x14ac:dyDescent="0.2">
      <c r="A385" s="8"/>
      <c r="B385" s="8"/>
      <c r="C385" s="8"/>
      <c r="D385" s="36"/>
      <c r="E385" s="36"/>
    </row>
    <row r="386" spans="1:7" ht="16.149999999999999" hidden="1" customHeight="1" x14ac:dyDescent="0.2">
      <c r="A386" s="253" t="s">
        <v>229</v>
      </c>
      <c r="B386" s="254"/>
      <c r="C386" s="254"/>
      <c r="D386" s="255">
        <f>'7. Dimensionamento'!C15</f>
        <v>887.12840738726902</v>
      </c>
      <c r="E386" s="256" t="s">
        <v>27</v>
      </c>
      <c r="G386" s="10" t="s">
        <v>209</v>
      </c>
    </row>
    <row r="387" spans="1:7" ht="13.5" hidden="1" thickBot="1" x14ac:dyDescent="0.25"/>
    <row r="388" spans="1:7" ht="25.5" hidden="1" customHeight="1" thickBot="1" x14ac:dyDescent="0.25">
      <c r="A388" s="24" t="s">
        <v>71</v>
      </c>
      <c r="B388" s="25"/>
      <c r="C388" s="25"/>
      <c r="D388" s="26"/>
      <c r="E388" s="257" t="s">
        <v>33</v>
      </c>
      <c r="F388" s="258">
        <f>IFERROR(F383/D386,"-")</f>
        <v>136.21613224834357</v>
      </c>
      <c r="G388" s="10" t="s">
        <v>209</v>
      </c>
    </row>
    <row r="389" spans="1:7" ht="12.6" customHeight="1" x14ac:dyDescent="0.2">
      <c r="A389" s="34"/>
      <c r="B389" s="34"/>
      <c r="C389" s="34"/>
      <c r="D389" s="35"/>
      <c r="E389" s="35"/>
      <c r="F389" s="35"/>
    </row>
    <row r="390" spans="1:7" s="4" customFormat="1" ht="9.75" customHeight="1" x14ac:dyDescent="0.2">
      <c r="A390" s="39"/>
      <c r="B390" s="10"/>
      <c r="C390" s="10"/>
      <c r="D390" s="10"/>
      <c r="E390" s="10"/>
      <c r="F390" s="10"/>
      <c r="G390" s="6"/>
    </row>
    <row r="391" spans="1:7" s="4" customFormat="1" ht="9.75" customHeight="1" x14ac:dyDescent="0.2">
      <c r="A391" s="39"/>
      <c r="B391" s="10"/>
      <c r="C391" s="10"/>
      <c r="D391" s="10"/>
      <c r="E391" s="10"/>
      <c r="F391" s="10"/>
      <c r="G391" s="6"/>
    </row>
    <row r="392" spans="1:7" s="4" customFormat="1" ht="9.75" customHeight="1" x14ac:dyDescent="0.2">
      <c r="A392" s="39"/>
      <c r="B392" s="10"/>
      <c r="C392" s="10"/>
      <c r="D392" s="10"/>
      <c r="E392" s="10"/>
      <c r="F392" s="10"/>
      <c r="G392" s="6"/>
    </row>
    <row r="422" spans="4:7" ht="9" customHeight="1" x14ac:dyDescent="0.2">
      <c r="D422" s="9"/>
      <c r="E422" s="9"/>
      <c r="F422" s="9"/>
      <c r="G422" s="9"/>
    </row>
  </sheetData>
  <mergeCells count="7">
    <mergeCell ref="A54:D54"/>
    <mergeCell ref="A24:C24"/>
    <mergeCell ref="A11:F11"/>
    <mergeCell ref="A12:F12"/>
    <mergeCell ref="A47:D47"/>
    <mergeCell ref="A14:F14"/>
    <mergeCell ref="A46:E46"/>
  </mergeCells>
  <phoneticPr fontId="9" type="noConversion"/>
  <hyperlinks>
    <hyperlink ref="A207" location="AbaRemun" display="3.1.2. Remuneração do Capital"/>
    <hyperlink ref="A191" location="AbaDeprec" display="3.1.1. Depreciação"/>
    <hyperlink ref="A285" location="AbaRemun" display="3.1.2. Remuneração do Capital"/>
    <hyperlink ref="A269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9" max="5" man="1"/>
    <brk id="129" max="5" man="1"/>
    <brk id="186" max="5" man="1"/>
    <brk id="253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0"/>
  <sheetViews>
    <sheetView view="pageBreakPreview" topLeftCell="A272" zoomScaleNormal="100" zoomScaleSheetLayoutView="100" workbookViewId="0">
      <selection activeCell="G285" sqref="G285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207</v>
      </c>
    </row>
    <row r="2" spans="1:7" ht="15.75" x14ac:dyDescent="0.2">
      <c r="A2" s="308" t="s">
        <v>299</v>
      </c>
    </row>
    <row r="3" spans="1:7" ht="15.75" x14ac:dyDescent="0.2">
      <c r="A3" s="308" t="s">
        <v>300</v>
      </c>
    </row>
    <row r="4" spans="1:7" ht="15.75" x14ac:dyDescent="0.2">
      <c r="A4" s="308" t="s">
        <v>302</v>
      </c>
    </row>
    <row r="5" spans="1:7" s="4" customFormat="1" ht="15.6" customHeight="1" x14ac:dyDescent="0.2">
      <c r="A5" s="307" t="s">
        <v>296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301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307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304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344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44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206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205</v>
      </c>
      <c r="B15" s="40"/>
      <c r="C15" s="40"/>
      <c r="D15" s="262"/>
      <c r="E15" s="116" t="s">
        <v>39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+F141</f>
        <v>57802.961743985739</v>
      </c>
      <c r="F16" s="129">
        <f>IFERROR(E16/$E$36,0)</f>
        <v>0.73069946066716562</v>
      </c>
      <c r="G16" s="44"/>
    </row>
    <row r="17" spans="1:7" s="4" customFormat="1" ht="15.75" customHeight="1" x14ac:dyDescent="0.2">
      <c r="A17" s="49" t="str">
        <f>A55</f>
        <v>1.1. Gari Turno Dia</v>
      </c>
      <c r="B17" s="45"/>
      <c r="C17" s="47"/>
      <c r="D17" s="47"/>
      <c r="E17" s="260">
        <f>F66</f>
        <v>44151.718192385262</v>
      </c>
      <c r="F17" s="58">
        <f>IFERROR(E17/$E$36,0)</f>
        <v>0.55813120465339028</v>
      </c>
      <c r="G17" s="6"/>
    </row>
    <row r="18" spans="1:7" s="4" customFormat="1" ht="15.75" hidden="1" customHeight="1" x14ac:dyDescent="0.2">
      <c r="A18" s="49" t="str">
        <f>A68</f>
        <v>1.2. Fiscal</v>
      </c>
      <c r="B18" s="45"/>
      <c r="C18" s="47"/>
      <c r="D18" s="47"/>
      <c r="E18" s="260">
        <f>F83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A85</f>
        <v>1.2. Fiscal</v>
      </c>
      <c r="B19" s="45"/>
      <c r="C19" s="47"/>
      <c r="D19" s="47"/>
      <c r="E19" s="260">
        <f>F98</f>
        <v>3864.838551600481</v>
      </c>
      <c r="F19" s="58">
        <f t="shared" si="0"/>
        <v>4.8856241272342331E-2</v>
      </c>
      <c r="G19" s="6"/>
    </row>
    <row r="20" spans="1:7" s="4" customFormat="1" ht="15.75" hidden="1" customHeight="1" x14ac:dyDescent="0.2">
      <c r="A20" s="49" t="str">
        <f>A100</f>
        <v>1.3. Motorista</v>
      </c>
      <c r="B20" s="45"/>
      <c r="C20" s="47"/>
      <c r="D20" s="47"/>
      <c r="E20" s="260">
        <f>F119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A121</f>
        <v>1.3. Vale Transporte</v>
      </c>
      <c r="B21" s="45"/>
      <c r="C21" s="47"/>
      <c r="D21" s="47"/>
      <c r="E21" s="260">
        <f>F127</f>
        <v>2091.1850000000004</v>
      </c>
      <c r="F21" s="58">
        <f t="shared" si="0"/>
        <v>2.6435111723565871E-2</v>
      </c>
      <c r="G21" s="6"/>
    </row>
    <row r="22" spans="1:7" s="4" customFormat="1" ht="15.75" hidden="1" customHeight="1" x14ac:dyDescent="0.2">
      <c r="A22" s="49" t="str">
        <f>A129</f>
        <v>1.6. Vale-refeição (diário)</v>
      </c>
      <c r="B22" s="45"/>
      <c r="C22" s="47"/>
      <c r="D22" s="47"/>
      <c r="E22" s="260">
        <f>F133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A135</f>
        <v>1.4. Auxílio Alimentação (mensal)</v>
      </c>
      <c r="B23" s="45"/>
      <c r="C23" s="47"/>
      <c r="D23" s="47"/>
      <c r="E23" s="260">
        <f>F139</f>
        <v>7695.22</v>
      </c>
      <c r="F23" s="58">
        <f t="shared" si="0"/>
        <v>9.727690301786715E-2</v>
      </c>
      <c r="G23" s="6"/>
    </row>
    <row r="24" spans="1:7" s="11" customFormat="1" ht="15.75" customHeight="1" x14ac:dyDescent="0.2">
      <c r="A24" s="328" t="str">
        <f>A143</f>
        <v>2. Uniformes e Equipamentos de Proteção Individual</v>
      </c>
      <c r="B24" s="329"/>
      <c r="C24" s="329"/>
      <c r="D24" s="128"/>
      <c r="E24" s="259">
        <f>+F175</f>
        <v>2423.21</v>
      </c>
      <c r="F24" s="129">
        <f t="shared" si="0"/>
        <v>3.0632309948503859E-2</v>
      </c>
      <c r="G24" s="44"/>
    </row>
    <row r="25" spans="1:7" s="11" customFormat="1" ht="15.75" customHeight="1" x14ac:dyDescent="0.2">
      <c r="A25" s="317" t="str">
        <f>A177</f>
        <v>3. Veículos e Equipamentos</v>
      </c>
      <c r="B25" s="138"/>
      <c r="C25" s="128"/>
      <c r="D25" s="128"/>
      <c r="E25" s="259">
        <f>+F254</f>
        <v>2232.5640520405636</v>
      </c>
      <c r="F25" s="129">
        <f t="shared" si="0"/>
        <v>2.8222314212137719E-2</v>
      </c>
      <c r="G25" s="44"/>
    </row>
    <row r="26" spans="1:7" s="4" customFormat="1" ht="15.75" customHeight="1" x14ac:dyDescent="0.2">
      <c r="A26" s="65" t="str">
        <f>A179</f>
        <v>3.1. Veículo Camionete</v>
      </c>
      <c r="B26" s="46"/>
      <c r="C26" s="47"/>
      <c r="D26" s="47"/>
      <c r="E26" s="260">
        <f>SUM(E27:E32)</f>
        <v>2232.5640520405636</v>
      </c>
      <c r="F26" s="145">
        <f t="shared" si="0"/>
        <v>2.8222314212137719E-2</v>
      </c>
      <c r="G26" s="6"/>
    </row>
    <row r="27" spans="1:7" s="4" customFormat="1" ht="15.75" customHeight="1" x14ac:dyDescent="0.2">
      <c r="A27" s="65" t="str">
        <f>A181</f>
        <v>3.1.1. Depreciação</v>
      </c>
      <c r="B27" s="46"/>
      <c r="C27" s="47"/>
      <c r="D27" s="47"/>
      <c r="E27" s="260">
        <f>F195</f>
        <v>279.79058166666675</v>
      </c>
      <c r="F27" s="145">
        <f t="shared" si="0"/>
        <v>3.5368918988802115E-3</v>
      </c>
      <c r="G27" s="6"/>
    </row>
    <row r="28" spans="1:7" s="4" customFormat="1" ht="15.75" customHeight="1" x14ac:dyDescent="0.2">
      <c r="A28" s="65" t="str">
        <f>A197</f>
        <v>3.1.2. Remuneração do Capital</v>
      </c>
      <c r="B28" s="46"/>
      <c r="C28" s="47"/>
      <c r="D28" s="47"/>
      <c r="E28" s="260">
        <f>F211</f>
        <v>128.92484292291667</v>
      </c>
      <c r="F28" s="145">
        <f t="shared" si="0"/>
        <v>1.6297661979262868E-3</v>
      </c>
      <c r="G28" s="6"/>
    </row>
    <row r="29" spans="1:7" s="4" customFormat="1" ht="15.75" customHeight="1" x14ac:dyDescent="0.2">
      <c r="A29" s="65" t="str">
        <f>A213</f>
        <v>3.1.3. Impostos e Seguros</v>
      </c>
      <c r="B29" s="46"/>
      <c r="C29" s="47"/>
      <c r="D29" s="47"/>
      <c r="E29" s="260">
        <f>F219</f>
        <v>195.74666666666667</v>
      </c>
      <c r="F29" s="145">
        <f t="shared" si="0"/>
        <v>2.474474999987538E-3</v>
      </c>
      <c r="G29" s="6"/>
    </row>
    <row r="30" spans="1:7" s="4" customFormat="1" ht="15.75" customHeight="1" x14ac:dyDescent="0.2">
      <c r="A30" s="65" t="str">
        <f>A221</f>
        <v>3.1.4. Consumos</v>
      </c>
      <c r="B30" s="46"/>
      <c r="C30" s="47"/>
      <c r="D30" s="47"/>
      <c r="E30" s="260">
        <f>F237</f>
        <v>985.56862745098044</v>
      </c>
      <c r="F30" s="145">
        <f t="shared" si="0"/>
        <v>1.2458781398062883E-2</v>
      </c>
      <c r="G30" s="6"/>
    </row>
    <row r="31" spans="1:7" s="4" customFormat="1" ht="15.75" customHeight="1" x14ac:dyDescent="0.2">
      <c r="A31" s="65" t="str">
        <f>A239</f>
        <v>3.1.5. Manutenção</v>
      </c>
      <c r="B31" s="46"/>
      <c r="C31" s="47"/>
      <c r="D31" s="47"/>
      <c r="E31" s="260">
        <f>F242</f>
        <v>600</v>
      </c>
      <c r="F31" s="145">
        <f t="shared" si="0"/>
        <v>7.584726857805273E-3</v>
      </c>
      <c r="G31" s="6"/>
    </row>
    <row r="32" spans="1:7" s="4" customFormat="1" ht="15.75" customHeight="1" x14ac:dyDescent="0.2">
      <c r="A32" s="65" t="str">
        <f>A244</f>
        <v>3.1.6. Pneus</v>
      </c>
      <c r="B32" s="46"/>
      <c r="C32" s="47"/>
      <c r="D32" s="47"/>
      <c r="E32" s="260">
        <f>F251</f>
        <v>42.533333333333331</v>
      </c>
      <c r="F32" s="145">
        <f t="shared" si="0"/>
        <v>5.3767285947552926E-4</v>
      </c>
      <c r="G32" s="6"/>
    </row>
    <row r="33" spans="1:7" s="11" customFormat="1" ht="15.75" customHeight="1" x14ac:dyDescent="0.2">
      <c r="A33" s="317" t="str">
        <f>A256</f>
        <v>4. Ferramentas e Materiais de Consumo</v>
      </c>
      <c r="B33" s="138"/>
      <c r="C33" s="128"/>
      <c r="D33" s="128"/>
      <c r="E33" s="259">
        <f>+F267</f>
        <v>1878.6000000000001</v>
      </c>
      <c r="F33" s="129">
        <f t="shared" si="0"/>
        <v>2.3747779791788312E-2</v>
      </c>
      <c r="G33" s="44"/>
    </row>
    <row r="34" spans="1:7" s="11" customFormat="1" ht="15.75" customHeight="1" x14ac:dyDescent="0.2">
      <c r="A34" s="317" t="str">
        <f>A269</f>
        <v>5. Monitoramento da Frota</v>
      </c>
      <c r="B34" s="138"/>
      <c r="C34" s="128"/>
      <c r="D34" s="128"/>
      <c r="E34" s="259">
        <f>+F278</f>
        <v>102.5</v>
      </c>
      <c r="F34" s="129">
        <f t="shared" si="0"/>
        <v>1.295724171541734E-3</v>
      </c>
      <c r="G34" s="44"/>
    </row>
    <row r="35" spans="1:7" s="11" customFormat="1" ht="15.75" customHeight="1" thickBot="1" x14ac:dyDescent="0.25">
      <c r="A35" s="317" t="str">
        <f>A282</f>
        <v>6. Benefícios e Despesas Indiretas - BDI</v>
      </c>
      <c r="B35" s="138"/>
      <c r="C35" s="128"/>
      <c r="D35" s="128"/>
      <c r="E35" s="261">
        <f>+F288</f>
        <v>14666.506627175584</v>
      </c>
      <c r="F35" s="129">
        <f t="shared" si="0"/>
        <v>0.18540241120886281</v>
      </c>
      <c r="G35" s="44"/>
    </row>
    <row r="36" spans="1:7" s="4" customFormat="1" ht="15.75" customHeight="1" thickBot="1" x14ac:dyDescent="0.25">
      <c r="A36" s="42" t="s">
        <v>249</v>
      </c>
      <c r="B36" s="43"/>
      <c r="C36" s="26"/>
      <c r="D36" s="26"/>
      <c r="E36" s="115">
        <f>E16+E24+E25+E33+E34+E35</f>
        <v>79106.342423201888</v>
      </c>
      <c r="F36" s="144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9" t="s">
        <v>100</v>
      </c>
      <c r="B39" s="340"/>
      <c r="C39" s="340"/>
      <c r="D39" s="340"/>
      <c r="E39" s="341"/>
      <c r="F39" s="10"/>
      <c r="G39" s="6"/>
    </row>
    <row r="40" spans="1:7" s="4" customFormat="1" ht="15" customHeight="1" thickBot="1" x14ac:dyDescent="0.25">
      <c r="A40" s="336" t="s">
        <v>40</v>
      </c>
      <c r="B40" s="337"/>
      <c r="C40" s="337"/>
      <c r="D40" s="338"/>
      <c r="E40" s="48" t="s">
        <v>41</v>
      </c>
      <c r="F40" s="10"/>
      <c r="G40" s="6"/>
    </row>
    <row r="41" spans="1:7" s="4" customFormat="1" ht="15" customHeight="1" x14ac:dyDescent="0.2">
      <c r="A41" s="73" t="str">
        <f>+A55</f>
        <v>1.1. Gari Turno Dia</v>
      </c>
      <c r="B41" s="74"/>
      <c r="C41" s="74"/>
      <c r="D41" s="75"/>
      <c r="E41" s="76">
        <f>C65</f>
        <v>16</v>
      </c>
      <c r="F41" s="10"/>
      <c r="G41" s="6"/>
    </row>
    <row r="42" spans="1:7" s="4" customFormat="1" ht="15" customHeight="1" x14ac:dyDescent="0.2">
      <c r="A42" s="67" t="str">
        <f>+A68</f>
        <v>1.2. Fiscal</v>
      </c>
      <c r="B42" s="66"/>
      <c r="C42" s="66"/>
      <c r="D42" s="77"/>
      <c r="E42" s="70">
        <f>C82</f>
        <v>0</v>
      </c>
      <c r="F42" s="10"/>
      <c r="G42" s="6"/>
    </row>
    <row r="43" spans="1:7" s="4" customFormat="1" ht="15" customHeight="1" x14ac:dyDescent="0.2">
      <c r="A43" s="67" t="str">
        <f>+A85</f>
        <v>1.2. Fiscal</v>
      </c>
      <c r="B43" s="66"/>
      <c r="C43" s="66"/>
      <c r="D43" s="77"/>
      <c r="E43" s="70">
        <f>C97</f>
        <v>1</v>
      </c>
      <c r="F43" s="10"/>
      <c r="G43" s="6"/>
    </row>
    <row r="44" spans="1:7" s="4" customFormat="1" ht="15" customHeight="1" x14ac:dyDescent="0.2">
      <c r="A44" s="67" t="str">
        <f>+A100</f>
        <v>1.3. Motorista</v>
      </c>
      <c r="B44" s="66"/>
      <c r="C44" s="66"/>
      <c r="D44" s="77"/>
      <c r="E44" s="70">
        <f>C118</f>
        <v>0</v>
      </c>
      <c r="F44" s="10"/>
      <c r="G44" s="6"/>
    </row>
    <row r="45" spans="1:7" s="4" customFormat="1" ht="15" customHeight="1" thickBot="1" x14ac:dyDescent="0.25">
      <c r="A45" s="71" t="s">
        <v>59</v>
      </c>
      <c r="B45" s="72"/>
      <c r="C45" s="72"/>
      <c r="D45" s="78"/>
      <c r="E45" s="79">
        <f>SUM(E41:E44)</f>
        <v>17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6" t="s">
        <v>57</v>
      </c>
      <c r="B47" s="327"/>
      <c r="C47" s="327"/>
      <c r="D47" s="327"/>
      <c r="E47" s="48" t="s">
        <v>41</v>
      </c>
      <c r="F47" s="9"/>
      <c r="G47" s="6"/>
    </row>
    <row r="48" spans="1:7" s="4" customFormat="1" ht="15" customHeight="1" thickBot="1" x14ac:dyDescent="0.25">
      <c r="A48" s="133" t="str">
        <f>+A179</f>
        <v>3.1. Veículo Camionete</v>
      </c>
      <c r="B48" s="134"/>
      <c r="C48" s="134"/>
      <c r="D48" s="135"/>
      <c r="E48" s="136">
        <f>C194</f>
        <v>1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200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48</v>
      </c>
    </row>
    <row r="54" spans="1:7" ht="11.25" customHeight="1" x14ac:dyDescent="0.2"/>
    <row r="55" spans="1:7" ht="13.9" customHeight="1" thickBot="1" x14ac:dyDescent="0.25">
      <c r="A55" s="7" t="s">
        <v>314</v>
      </c>
    </row>
    <row r="56" spans="1:7" ht="13.9" customHeight="1" thickBot="1" x14ac:dyDescent="0.25">
      <c r="A56" s="60" t="s">
        <v>64</v>
      </c>
      <c r="B56" s="61" t="s">
        <v>65</v>
      </c>
      <c r="C56" s="61" t="s">
        <v>41</v>
      </c>
      <c r="D56" s="62" t="s">
        <v>245</v>
      </c>
      <c r="E56" s="62" t="s">
        <v>66</v>
      </c>
      <c r="F56" s="63" t="s">
        <v>67</v>
      </c>
    </row>
    <row r="57" spans="1:7" ht="13.15" customHeight="1" x14ac:dyDescent="0.2">
      <c r="A57" s="13" t="s">
        <v>222</v>
      </c>
      <c r="B57" s="14" t="s">
        <v>8</v>
      </c>
      <c r="C57" s="14">
        <v>1</v>
      </c>
      <c r="D57" s="320">
        <v>1256.8699999999999</v>
      </c>
      <c r="E57" s="15">
        <f>C57*D57</f>
        <v>1256.8699999999999</v>
      </c>
    </row>
    <row r="58" spans="1:7" x14ac:dyDescent="0.2">
      <c r="A58" s="16" t="s">
        <v>35</v>
      </c>
      <c r="B58" s="17" t="s">
        <v>0</v>
      </c>
      <c r="C58" s="88">
        <v>6.09</v>
      </c>
      <c r="D58" s="18">
        <f>D57/220*2</f>
        <v>11.426090909090908</v>
      </c>
      <c r="E58" s="18">
        <f>C58*D58</f>
        <v>69.584893636363631</v>
      </c>
      <c r="G58" s="10" t="s">
        <v>261</v>
      </c>
    </row>
    <row r="59" spans="1:7" ht="13.15" customHeight="1" x14ac:dyDescent="0.2">
      <c r="A59" s="16" t="s">
        <v>36</v>
      </c>
      <c r="B59" s="17" t="s">
        <v>0</v>
      </c>
      <c r="C59" s="88"/>
      <c r="D59" s="18">
        <f>D57/220*1.5</f>
        <v>8.5695681818181804</v>
      </c>
      <c r="E59" s="18">
        <f>C59*D59</f>
        <v>0</v>
      </c>
      <c r="G59" s="10" t="s">
        <v>263</v>
      </c>
    </row>
    <row r="60" spans="1:7" ht="13.15" customHeight="1" x14ac:dyDescent="0.2">
      <c r="A60" s="16" t="s">
        <v>226</v>
      </c>
      <c r="B60" s="17" t="s">
        <v>34</v>
      </c>
      <c r="D60" s="18">
        <f>63/302*(SUM(E58:E59))</f>
        <v>14.516053970499698</v>
      </c>
      <c r="E60" s="18">
        <f>D60</f>
        <v>14.516053970499698</v>
      </c>
      <c r="G60" s="10" t="s">
        <v>225</v>
      </c>
    </row>
    <row r="61" spans="1:7" x14ac:dyDescent="0.2">
      <c r="A61" s="16" t="s">
        <v>1</v>
      </c>
      <c r="B61" s="17" t="s">
        <v>2</v>
      </c>
      <c r="C61" s="17">
        <v>20</v>
      </c>
      <c r="D61" s="83">
        <f>SUM(E57:E60)</f>
        <v>1340.9709476068633</v>
      </c>
      <c r="E61" s="18">
        <f>C61*D61/100</f>
        <v>268.19418952137266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1609.165137128236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1609.165137128236</v>
      </c>
      <c r="E63" s="18">
        <f>D63*C63/100</f>
        <v>1150.3172498958427</v>
      </c>
    </row>
    <row r="64" spans="1:7" x14ac:dyDescent="0.2">
      <c r="A64" s="117" t="s">
        <v>74</v>
      </c>
      <c r="B64" s="118"/>
      <c r="C64" s="118"/>
      <c r="D64" s="119"/>
      <c r="E64" s="120">
        <f>E62+E63</f>
        <v>2759.4823870240789</v>
      </c>
    </row>
    <row r="65" spans="1:7" ht="13.5" thickBot="1" x14ac:dyDescent="0.25">
      <c r="A65" s="16" t="s">
        <v>5</v>
      </c>
      <c r="B65" s="17" t="s">
        <v>6</v>
      </c>
      <c r="C65" s="86">
        <v>16</v>
      </c>
      <c r="D65" s="18">
        <f>E64</f>
        <v>2759.4823870240789</v>
      </c>
      <c r="E65" s="18">
        <f>C65*D65</f>
        <v>44151.718192385262</v>
      </c>
      <c r="G65" s="6"/>
    </row>
    <row r="66" spans="1:7" ht="13.9" customHeight="1" thickBot="1" x14ac:dyDescent="0.25">
      <c r="D66" s="124" t="s">
        <v>199</v>
      </c>
      <c r="E66" s="50">
        <f>$B$51</f>
        <v>1</v>
      </c>
      <c r="F66" s="125">
        <f>E65*E66</f>
        <v>44151.718192385262</v>
      </c>
      <c r="G66" s="6"/>
    </row>
    <row r="67" spans="1:7" ht="11.25" customHeight="1" thickBot="1" x14ac:dyDescent="0.25"/>
    <row r="68" spans="1:7" ht="13.5" hidden="1" thickBot="1" x14ac:dyDescent="0.25">
      <c r="A68" s="7" t="s">
        <v>315</v>
      </c>
    </row>
    <row r="69" spans="1:7" ht="13.5" hidden="1" thickBot="1" x14ac:dyDescent="0.25">
      <c r="A69" s="60" t="s">
        <v>64</v>
      </c>
      <c r="B69" s="61" t="s">
        <v>65</v>
      </c>
      <c r="C69" s="61" t="s">
        <v>41</v>
      </c>
      <c r="D69" s="62" t="s">
        <v>245</v>
      </c>
      <c r="E69" s="62" t="s">
        <v>66</v>
      </c>
      <c r="F69" s="63" t="s">
        <v>67</v>
      </c>
    </row>
    <row r="70" spans="1:7" hidden="1" x14ac:dyDescent="0.2">
      <c r="A70" s="13">
        <v>1</v>
      </c>
      <c r="B70" s="14" t="s">
        <v>8</v>
      </c>
      <c r="C70" s="14">
        <v>1</v>
      </c>
      <c r="D70" s="320">
        <v>1852.57</v>
      </c>
      <c r="E70" s="15">
        <f>C70*D70</f>
        <v>1852.57</v>
      </c>
    </row>
    <row r="71" spans="1:7" hidden="1" x14ac:dyDescent="0.2">
      <c r="A71" s="16" t="s">
        <v>35</v>
      </c>
      <c r="B71" s="17" t="s">
        <v>0</v>
      </c>
      <c r="C71" s="88"/>
      <c r="D71" s="18">
        <f>D70/220*2</f>
        <v>16.841545454545454</v>
      </c>
      <c r="E71" s="18">
        <f>C71*D71</f>
        <v>0</v>
      </c>
      <c r="G71" s="10" t="s">
        <v>261</v>
      </c>
    </row>
    <row r="72" spans="1:7" hidden="1" x14ac:dyDescent="0.2">
      <c r="A72" s="16" t="s">
        <v>102</v>
      </c>
      <c r="B72" s="17" t="s">
        <v>101</v>
      </c>
      <c r="C72" s="88"/>
      <c r="D72" s="18"/>
      <c r="E72" s="18"/>
      <c r="G72" s="10" t="s">
        <v>262</v>
      </c>
    </row>
    <row r="73" spans="1:7" hidden="1" x14ac:dyDescent="0.2">
      <c r="A73" s="16"/>
      <c r="B73" s="17" t="s">
        <v>104</v>
      </c>
      <c r="C73" s="121">
        <f>C72*8/7</f>
        <v>0</v>
      </c>
      <c r="D73" s="18">
        <f>D70/220*2*1.2</f>
        <v>20.209854545454544</v>
      </c>
      <c r="E73" s="18">
        <f>C73*D73</f>
        <v>0</v>
      </c>
      <c r="G73" s="10" t="s">
        <v>262</v>
      </c>
    </row>
    <row r="74" spans="1:7" hidden="1" x14ac:dyDescent="0.2">
      <c r="A74" s="16" t="s">
        <v>36</v>
      </c>
      <c r="B74" s="17" t="s">
        <v>0</v>
      </c>
      <c r="C74" s="88"/>
      <c r="D74" s="18">
        <f>D70/220*1.5</f>
        <v>12.63115909090909</v>
      </c>
      <c r="E74" s="18">
        <f>C74*D74</f>
        <v>0</v>
      </c>
      <c r="G74" s="10" t="s">
        <v>263</v>
      </c>
    </row>
    <row r="75" spans="1:7" hidden="1" x14ac:dyDescent="0.2">
      <c r="A75" s="16" t="s">
        <v>224</v>
      </c>
      <c r="B75" s="17" t="s">
        <v>101</v>
      </c>
      <c r="C75" s="88"/>
      <c r="D75" s="18"/>
      <c r="E75" s="18"/>
      <c r="G75" s="10" t="s">
        <v>264</v>
      </c>
    </row>
    <row r="76" spans="1:7" hidden="1" x14ac:dyDescent="0.2">
      <c r="A76" s="16"/>
      <c r="B76" s="17" t="s">
        <v>104</v>
      </c>
      <c r="C76" s="18">
        <f>C75*8/7</f>
        <v>0</v>
      </c>
      <c r="D76" s="18">
        <f>D70/220*1.5*1.2</f>
        <v>15.157390909090907</v>
      </c>
      <c r="E76" s="18">
        <f>C76*D76</f>
        <v>0</v>
      </c>
      <c r="G76" s="10" t="s">
        <v>264</v>
      </c>
    </row>
    <row r="77" spans="1:7" ht="13.15" hidden="1" customHeight="1" x14ac:dyDescent="0.2">
      <c r="A77" s="16" t="s">
        <v>226</v>
      </c>
      <c r="B77" s="17" t="s">
        <v>34</v>
      </c>
      <c r="D77" s="18">
        <f>63/302*(SUM(E71:E76))</f>
        <v>0</v>
      </c>
      <c r="E77" s="18">
        <f>D77</f>
        <v>0</v>
      </c>
      <c r="G77" s="10" t="s">
        <v>225</v>
      </c>
    </row>
    <row r="78" spans="1:7" hidden="1" x14ac:dyDescent="0.2">
      <c r="A78" s="16" t="s">
        <v>1</v>
      </c>
      <c r="B78" s="17" t="s">
        <v>2</v>
      </c>
      <c r="C78" s="17">
        <f>+C61</f>
        <v>20</v>
      </c>
      <c r="D78" s="83">
        <f>SUM(E70:E77)</f>
        <v>1852.57</v>
      </c>
      <c r="E78" s="18">
        <f>C78*D78/100</f>
        <v>370.51400000000001</v>
      </c>
    </row>
    <row r="79" spans="1:7" hidden="1" x14ac:dyDescent="0.2">
      <c r="A79" s="117" t="s">
        <v>3</v>
      </c>
      <c r="B79" s="118"/>
      <c r="C79" s="118"/>
      <c r="D79" s="119"/>
      <c r="E79" s="120">
        <f>SUM(E70:E78)</f>
        <v>2223.0839999999998</v>
      </c>
    </row>
    <row r="80" spans="1:7" hidden="1" x14ac:dyDescent="0.2">
      <c r="A80" s="16" t="s">
        <v>4</v>
      </c>
      <c r="B80" s="17" t="s">
        <v>2</v>
      </c>
      <c r="C80" s="142">
        <f>'2.Encargos Sociais'!$C$37*100</f>
        <v>71.485345000000009</v>
      </c>
      <c r="D80" s="18">
        <f>E79</f>
        <v>2223.0839999999998</v>
      </c>
      <c r="E80" s="18">
        <f>D80*C80/100</f>
        <v>1589.1792670398002</v>
      </c>
    </row>
    <row r="81" spans="1:7" hidden="1" x14ac:dyDescent="0.2">
      <c r="A81" s="117" t="s">
        <v>74</v>
      </c>
      <c r="B81" s="118"/>
      <c r="C81" s="118"/>
      <c r="D81" s="119"/>
      <c r="E81" s="120">
        <f>E79+E80</f>
        <v>3812.2632670397998</v>
      </c>
    </row>
    <row r="82" spans="1:7" ht="13.5" hidden="1" thickBot="1" x14ac:dyDescent="0.25">
      <c r="A82" s="16" t="s">
        <v>5</v>
      </c>
      <c r="B82" s="17" t="s">
        <v>6</v>
      </c>
      <c r="C82" s="86"/>
      <c r="D82" s="18">
        <f>E81</f>
        <v>3812.2632670397998</v>
      </c>
      <c r="E82" s="18">
        <f>C82*D82</f>
        <v>0</v>
      </c>
    </row>
    <row r="83" spans="1:7" ht="13.5" thickBot="1" x14ac:dyDescent="0.25">
      <c r="D83" s="124" t="s">
        <v>199</v>
      </c>
      <c r="E83" s="50">
        <f>$B$51</f>
        <v>1</v>
      </c>
      <c r="F83" s="125">
        <f>E82*E83</f>
        <v>0</v>
      </c>
    </row>
    <row r="84" spans="1:7" ht="11.25" customHeight="1" x14ac:dyDescent="0.2"/>
    <row r="85" spans="1:7" ht="13.5" thickBot="1" x14ac:dyDescent="0.25">
      <c r="A85" s="7" t="s">
        <v>315</v>
      </c>
    </row>
    <row r="86" spans="1:7" s="12" customFormat="1" ht="13.15" customHeight="1" thickBot="1" x14ac:dyDescent="0.25">
      <c r="A86" s="60" t="s">
        <v>64</v>
      </c>
      <c r="B86" s="61" t="s">
        <v>65</v>
      </c>
      <c r="C86" s="61" t="s">
        <v>41</v>
      </c>
      <c r="D86" s="62" t="s">
        <v>245</v>
      </c>
      <c r="E86" s="62" t="s">
        <v>66</v>
      </c>
      <c r="F86" s="63" t="s">
        <v>67</v>
      </c>
      <c r="G86" s="10"/>
    </row>
    <row r="87" spans="1:7" x14ac:dyDescent="0.2">
      <c r="A87" s="311" t="s">
        <v>305</v>
      </c>
      <c r="B87" s="14" t="s">
        <v>8</v>
      </c>
      <c r="C87" s="14">
        <v>1</v>
      </c>
      <c r="D87" s="87">
        <f>'1. Coleta Capina'!D96</f>
        <v>1760.33</v>
      </c>
      <c r="E87" s="15">
        <f>C87*D87</f>
        <v>1760.33</v>
      </c>
    </row>
    <row r="88" spans="1:7" x14ac:dyDescent="0.2">
      <c r="A88" s="311" t="s">
        <v>306</v>
      </c>
      <c r="B88" s="14" t="s">
        <v>8</v>
      </c>
      <c r="C88" s="14">
        <v>1</v>
      </c>
      <c r="D88" s="87">
        <v>998</v>
      </c>
      <c r="E88" s="15"/>
    </row>
    <row r="89" spans="1:7" x14ac:dyDescent="0.2">
      <c r="A89" s="16" t="s">
        <v>35</v>
      </c>
      <c r="B89" s="17" t="s">
        <v>0</v>
      </c>
      <c r="C89" s="88">
        <v>6.09</v>
      </c>
      <c r="D89" s="18">
        <f>D87/220*2</f>
        <v>16.003</v>
      </c>
      <c r="E89" s="18">
        <f>C89*D89</f>
        <v>97.458269999999999</v>
      </c>
      <c r="G89" s="10" t="s">
        <v>261</v>
      </c>
    </row>
    <row r="90" spans="1:7" x14ac:dyDescent="0.2">
      <c r="A90" s="16" t="s">
        <v>36</v>
      </c>
      <c r="B90" s="17" t="s">
        <v>0</v>
      </c>
      <c r="C90" s="88"/>
      <c r="D90" s="18">
        <f>D87/220*1.5</f>
        <v>12.00225</v>
      </c>
      <c r="E90" s="18">
        <f>C90*D90</f>
        <v>0</v>
      </c>
      <c r="G90" s="10" t="s">
        <v>263</v>
      </c>
    </row>
    <row r="91" spans="1:7" ht="13.15" customHeight="1" x14ac:dyDescent="0.2">
      <c r="A91" s="16" t="s">
        <v>226</v>
      </c>
      <c r="B91" s="17" t="s">
        <v>34</v>
      </c>
      <c r="D91" s="18">
        <f>63/302*(SUM(E89:E90))</f>
        <v>20.330698708609273</v>
      </c>
      <c r="E91" s="18">
        <f>D91</f>
        <v>20.330698708609273</v>
      </c>
      <c r="G91" s="10" t="s">
        <v>225</v>
      </c>
    </row>
    <row r="92" spans="1:7" x14ac:dyDescent="0.2">
      <c r="A92" s="16" t="s">
        <v>223</v>
      </c>
      <c r="B92" s="17"/>
      <c r="C92" s="90">
        <v>2</v>
      </c>
      <c r="D92" s="18"/>
      <c r="E92" s="18"/>
    </row>
    <row r="93" spans="1:7" x14ac:dyDescent="0.2">
      <c r="A93" s="16" t="s">
        <v>1</v>
      </c>
      <c r="B93" s="17" t="s">
        <v>2</v>
      </c>
      <c r="C93" s="86">
        <v>20</v>
      </c>
      <c r="D93" s="83">
        <f>IF(C92=2,SUM(E87:E91),IF(C92=1,(SUM(E87:E91))*D88/D87,0))</f>
        <v>1878.1189687086094</v>
      </c>
      <c r="E93" s="18">
        <f>C93*D93/100</f>
        <v>375.6237937417219</v>
      </c>
    </row>
    <row r="94" spans="1:7" s="11" customFormat="1" x14ac:dyDescent="0.2">
      <c r="A94" s="103" t="s">
        <v>3</v>
      </c>
      <c r="B94" s="118"/>
      <c r="C94" s="118"/>
      <c r="D94" s="119"/>
      <c r="E94" s="105">
        <f>SUM(E87:E93)</f>
        <v>2253.7427624503312</v>
      </c>
      <c r="F94" s="44"/>
      <c r="G94" s="44"/>
    </row>
    <row r="95" spans="1:7" x14ac:dyDescent="0.2">
      <c r="A95" s="16" t="s">
        <v>4</v>
      </c>
      <c r="B95" s="17" t="s">
        <v>2</v>
      </c>
      <c r="C95" s="142">
        <f>'2.Encargos Sociais'!$C$37*100</f>
        <v>71.485345000000009</v>
      </c>
      <c r="D95" s="18">
        <f>E94</f>
        <v>2253.7427624503312</v>
      </c>
      <c r="E95" s="18">
        <f>D95*C95/100</f>
        <v>1611.0957891501498</v>
      </c>
    </row>
    <row r="96" spans="1:7" s="11" customFormat="1" x14ac:dyDescent="0.2">
      <c r="A96" s="103" t="s">
        <v>265</v>
      </c>
      <c r="B96" s="270"/>
      <c r="C96" s="270"/>
      <c r="D96" s="271"/>
      <c r="E96" s="105">
        <f>E94+E95</f>
        <v>3864.838551600481</v>
      </c>
      <c r="F96" s="44"/>
      <c r="G96" s="44"/>
    </row>
    <row r="97" spans="1:7" ht="13.5" thickBot="1" x14ac:dyDescent="0.25">
      <c r="A97" s="16" t="s">
        <v>5</v>
      </c>
      <c r="B97" s="17" t="s">
        <v>6</v>
      </c>
      <c r="C97" s="86">
        <v>1</v>
      </c>
      <c r="D97" s="18">
        <f>E96</f>
        <v>3864.838551600481</v>
      </c>
      <c r="E97" s="18">
        <f>C97*D97</f>
        <v>3864.838551600481</v>
      </c>
    </row>
    <row r="98" spans="1:7" ht="13.5" thickBot="1" x14ac:dyDescent="0.25">
      <c r="D98" s="124" t="s">
        <v>199</v>
      </c>
      <c r="E98" s="50">
        <f>$B$51</f>
        <v>1</v>
      </c>
      <c r="F98" s="125">
        <f>E97*E98</f>
        <v>3864.838551600481</v>
      </c>
    </row>
    <row r="99" spans="1:7" ht="11.25" customHeight="1" x14ac:dyDescent="0.2"/>
    <row r="100" spans="1:7" ht="13.5" hidden="1" thickBot="1" x14ac:dyDescent="0.25">
      <c r="A100" s="7" t="s">
        <v>323</v>
      </c>
    </row>
    <row r="101" spans="1:7" ht="13.5" hidden="1" thickBot="1" x14ac:dyDescent="0.25">
      <c r="A101" s="60" t="s">
        <v>64</v>
      </c>
      <c r="B101" s="61" t="s">
        <v>65</v>
      </c>
      <c r="C101" s="61" t="s">
        <v>41</v>
      </c>
      <c r="D101" s="62" t="s">
        <v>245</v>
      </c>
      <c r="E101" s="62" t="s">
        <v>66</v>
      </c>
      <c r="F101" s="63" t="s">
        <v>67</v>
      </c>
    </row>
    <row r="102" spans="1:7" hidden="1" x14ac:dyDescent="0.2">
      <c r="A102" s="311" t="s">
        <v>305</v>
      </c>
      <c r="B102" s="14" t="s">
        <v>8</v>
      </c>
      <c r="C102" s="14">
        <v>1</v>
      </c>
      <c r="D102" s="15">
        <f>D87</f>
        <v>1760.33</v>
      </c>
      <c r="E102" s="15">
        <f>C102*D102</f>
        <v>1760.33</v>
      </c>
    </row>
    <row r="103" spans="1:7" hidden="1" x14ac:dyDescent="0.2">
      <c r="A103" s="311" t="s">
        <v>306</v>
      </c>
      <c r="B103" s="14" t="s">
        <v>8</v>
      </c>
      <c r="C103" s="14">
        <v>1</v>
      </c>
      <c r="D103" s="18">
        <f>D88</f>
        <v>998</v>
      </c>
      <c r="E103" s="18"/>
    </row>
    <row r="104" spans="1:7" hidden="1" x14ac:dyDescent="0.2">
      <c r="A104" s="16" t="s">
        <v>7</v>
      </c>
      <c r="B104" s="17" t="s">
        <v>101</v>
      </c>
      <c r="C104" s="88"/>
      <c r="D104" s="16"/>
      <c r="E104" s="16"/>
    </row>
    <row r="105" spans="1:7" hidden="1" x14ac:dyDescent="0.2">
      <c r="A105" s="16"/>
      <c r="B105" s="17" t="s">
        <v>104</v>
      </c>
      <c r="C105" s="18">
        <f>C104*8/7</f>
        <v>0</v>
      </c>
      <c r="D105" s="18">
        <f>D102/220*0.2</f>
        <v>1.6003000000000001</v>
      </c>
      <c r="E105" s="18">
        <f>C104*D105</f>
        <v>0</v>
      </c>
    </row>
    <row r="106" spans="1:7" hidden="1" x14ac:dyDescent="0.2">
      <c r="A106" s="16" t="s">
        <v>35</v>
      </c>
      <c r="B106" s="17" t="s">
        <v>0</v>
      </c>
      <c r="C106" s="88"/>
      <c r="D106" s="18">
        <f>D102/220*2</f>
        <v>16.003</v>
      </c>
      <c r="E106" s="18">
        <f>C106*D106</f>
        <v>0</v>
      </c>
      <c r="G106" s="10" t="s">
        <v>261</v>
      </c>
    </row>
    <row r="107" spans="1:7" hidden="1" x14ac:dyDescent="0.2">
      <c r="A107" s="16" t="s">
        <v>102</v>
      </c>
      <c r="B107" s="17" t="s">
        <v>101</v>
      </c>
      <c r="C107" s="88"/>
      <c r="D107" s="18"/>
      <c r="E107" s="18"/>
      <c r="G107" s="10" t="s">
        <v>262</v>
      </c>
    </row>
    <row r="108" spans="1:7" hidden="1" x14ac:dyDescent="0.2">
      <c r="A108" s="16"/>
      <c r="B108" s="17" t="s">
        <v>104</v>
      </c>
      <c r="C108" s="18">
        <f>C107*8/7</f>
        <v>0</v>
      </c>
      <c r="D108" s="18">
        <f>D102/220*2*1.2</f>
        <v>19.203599999999998</v>
      </c>
      <c r="E108" s="18">
        <f>C108*D108</f>
        <v>0</v>
      </c>
      <c r="G108" s="10" t="s">
        <v>262</v>
      </c>
    </row>
    <row r="109" spans="1:7" hidden="1" x14ac:dyDescent="0.2">
      <c r="A109" s="16" t="s">
        <v>36</v>
      </c>
      <c r="B109" s="17" t="s">
        <v>0</v>
      </c>
      <c r="C109" s="88"/>
      <c r="D109" s="18">
        <f>D102/220*1.5</f>
        <v>12.00225</v>
      </c>
      <c r="E109" s="18">
        <f>C109*D109</f>
        <v>0</v>
      </c>
      <c r="G109" s="10" t="s">
        <v>263</v>
      </c>
    </row>
    <row r="110" spans="1:7" hidden="1" x14ac:dyDescent="0.2">
      <c r="A110" s="16" t="s">
        <v>224</v>
      </c>
      <c r="B110" s="17" t="s">
        <v>101</v>
      </c>
      <c r="C110" s="88"/>
      <c r="D110" s="18"/>
      <c r="E110" s="18"/>
      <c r="G110" s="10" t="s">
        <v>264</v>
      </c>
    </row>
    <row r="111" spans="1:7" hidden="1" x14ac:dyDescent="0.2">
      <c r="A111" s="16"/>
      <c r="B111" s="17" t="s">
        <v>104</v>
      </c>
      <c r="C111" s="18">
        <f>C110*8/7</f>
        <v>0</v>
      </c>
      <c r="D111" s="18">
        <f>D102/220*1.5*1.2</f>
        <v>14.402699999999999</v>
      </c>
      <c r="E111" s="18">
        <f>C111*D111</f>
        <v>0</v>
      </c>
      <c r="G111" s="10" t="s">
        <v>264</v>
      </c>
    </row>
    <row r="112" spans="1:7" ht="13.15" hidden="1" customHeight="1" x14ac:dyDescent="0.2">
      <c r="A112" s="16" t="s">
        <v>226</v>
      </c>
      <c r="B112" s="17" t="s">
        <v>34</v>
      </c>
      <c r="D112" s="18">
        <f>63/302*(SUM(E106:E111))</f>
        <v>0</v>
      </c>
      <c r="E112" s="18">
        <f>D112</f>
        <v>0</v>
      </c>
      <c r="G112" s="10" t="s">
        <v>225</v>
      </c>
    </row>
    <row r="113" spans="1:7" hidden="1" x14ac:dyDescent="0.2">
      <c r="A113" s="16" t="s">
        <v>223</v>
      </c>
      <c r="B113" s="17"/>
      <c r="C113" s="90"/>
      <c r="D113" s="18"/>
      <c r="E113" s="18"/>
    </row>
    <row r="114" spans="1:7" hidden="1" x14ac:dyDescent="0.2">
      <c r="A114" s="16" t="s">
        <v>1</v>
      </c>
      <c r="B114" s="17" t="s">
        <v>2</v>
      </c>
      <c r="C114" s="83"/>
      <c r="D114" s="83">
        <f>IF(C113=2,SUM(E102:E112),IF(C113=1,SUM(E102:E112)*D103/D102,0))</f>
        <v>0</v>
      </c>
      <c r="E114" s="18">
        <f>C114*D114/100</f>
        <v>0</v>
      </c>
    </row>
    <row r="115" spans="1:7" s="11" customFormat="1" hidden="1" x14ac:dyDescent="0.2">
      <c r="A115" s="117" t="s">
        <v>3</v>
      </c>
      <c r="B115" s="118"/>
      <c r="C115" s="118"/>
      <c r="D115" s="119"/>
      <c r="E115" s="120">
        <f>SUM(E102:E114)</f>
        <v>1760.33</v>
      </c>
      <c r="F115" s="44"/>
      <c r="G115" s="44"/>
    </row>
    <row r="116" spans="1:7" hidden="1" x14ac:dyDescent="0.2">
      <c r="A116" s="16" t="s">
        <v>4</v>
      </c>
      <c r="B116" s="17" t="s">
        <v>2</v>
      </c>
      <c r="C116" s="142">
        <f>'2.Encargos Sociais'!$C$37*100</f>
        <v>71.485345000000009</v>
      </c>
      <c r="D116" s="18">
        <f>E115</f>
        <v>1760.33</v>
      </c>
      <c r="E116" s="18">
        <f>D116*C116/100</f>
        <v>1258.3779736385002</v>
      </c>
    </row>
    <row r="117" spans="1:7" s="11" customFormat="1" hidden="1" x14ac:dyDescent="0.2">
      <c r="A117" s="117" t="s">
        <v>265</v>
      </c>
      <c r="B117" s="118"/>
      <c r="C117" s="118"/>
      <c r="D117" s="119"/>
      <c r="E117" s="120">
        <f>E115+E116</f>
        <v>3018.7079736385003</v>
      </c>
      <c r="F117" s="44"/>
      <c r="G117" s="44"/>
    </row>
    <row r="118" spans="1:7" ht="13.5" hidden="1" thickBot="1" x14ac:dyDescent="0.25">
      <c r="A118" s="16" t="s">
        <v>5</v>
      </c>
      <c r="B118" s="17" t="s">
        <v>6</v>
      </c>
      <c r="C118" s="86">
        <v>0</v>
      </c>
      <c r="D118" s="18">
        <f>E117</f>
        <v>3018.7079736385003</v>
      </c>
      <c r="E118" s="18">
        <f>C118*D118</f>
        <v>0</v>
      </c>
    </row>
    <row r="119" spans="1:7" ht="13.5" hidden="1" thickBot="1" x14ac:dyDescent="0.25">
      <c r="D119" s="124" t="s">
        <v>199</v>
      </c>
      <c r="E119" s="50">
        <f>$B$51</f>
        <v>1</v>
      </c>
      <c r="F119" s="125">
        <f>E118*E119</f>
        <v>0</v>
      </c>
    </row>
    <row r="120" spans="1:7" ht="11.25" hidden="1" customHeight="1" x14ac:dyDescent="0.2">
      <c r="G120" s="9"/>
    </row>
    <row r="121" spans="1:7" ht="13.5" thickBot="1" x14ac:dyDescent="0.25">
      <c r="A121" s="7" t="s">
        <v>339</v>
      </c>
      <c r="B121" s="93"/>
      <c r="D121" s="9"/>
      <c r="E121" s="9"/>
      <c r="G121" s="9"/>
    </row>
    <row r="122" spans="1:7" ht="13.5" thickBot="1" x14ac:dyDescent="0.25">
      <c r="A122" s="60" t="s">
        <v>64</v>
      </c>
      <c r="B122" s="61" t="s">
        <v>65</v>
      </c>
      <c r="C122" s="61" t="s">
        <v>41</v>
      </c>
      <c r="D122" s="62" t="s">
        <v>245</v>
      </c>
      <c r="E122" s="62" t="s">
        <v>66</v>
      </c>
      <c r="F122" s="63" t="s">
        <v>67</v>
      </c>
      <c r="G122" s="9"/>
    </row>
    <row r="123" spans="1:7" x14ac:dyDescent="0.2">
      <c r="A123" s="16" t="s">
        <v>93</v>
      </c>
      <c r="B123" s="17" t="s">
        <v>34</v>
      </c>
      <c r="C123" s="94">
        <v>1</v>
      </c>
      <c r="D123" s="92">
        <v>3.85</v>
      </c>
      <c r="E123" s="18"/>
      <c r="G123" s="9"/>
    </row>
    <row r="124" spans="1:7" x14ac:dyDescent="0.2">
      <c r="A124" s="16" t="s">
        <v>94</v>
      </c>
      <c r="B124" s="17" t="s">
        <v>95</v>
      </c>
      <c r="C124" s="91">
        <v>26</v>
      </c>
      <c r="D124" s="18"/>
      <c r="E124" s="18"/>
      <c r="G124" s="9"/>
    </row>
    <row r="125" spans="1:7" x14ac:dyDescent="0.2">
      <c r="A125" s="16" t="s">
        <v>75</v>
      </c>
      <c r="B125" s="17" t="s">
        <v>9</v>
      </c>
      <c r="C125" s="37">
        <f>$C$124*2*(C65+C82)</f>
        <v>832</v>
      </c>
      <c r="D125" s="15">
        <f>IFERROR((($C$124*2*$D$123)-(E57*0.06*C124/26))/($C$124*2),"-")</f>
        <v>2.3997653846153852</v>
      </c>
      <c r="E125" s="18">
        <f>IFERROR(C125*D125,"-")</f>
        <v>1996.6048000000005</v>
      </c>
      <c r="G125" s="9"/>
    </row>
    <row r="126" spans="1:7" ht="13.5" thickBot="1" x14ac:dyDescent="0.25">
      <c r="A126" s="13" t="s">
        <v>45</v>
      </c>
      <c r="B126" s="14" t="s">
        <v>9</v>
      </c>
      <c r="C126" s="37">
        <f>$C$124*2*(C97+C118)</f>
        <v>52</v>
      </c>
      <c r="D126" s="15">
        <f>IFERROR((($C$124*2*$D$123)-(E87*0.06*C124/26))/($C$124*2),"-")</f>
        <v>1.8188500000000003</v>
      </c>
      <c r="E126" s="15">
        <f>IFERROR(C126*D126,"-")</f>
        <v>94.580200000000019</v>
      </c>
      <c r="G126" s="9"/>
    </row>
    <row r="127" spans="1:7" ht="13.5" thickBot="1" x14ac:dyDescent="0.25">
      <c r="F127" s="22">
        <f>SUM(E125:E126)</f>
        <v>2091.1850000000004</v>
      </c>
      <c r="G127" s="9"/>
    </row>
    <row r="128" spans="1:7" ht="11.25" customHeight="1" x14ac:dyDescent="0.2">
      <c r="G128" s="9"/>
    </row>
    <row r="129" spans="1:7" ht="13.5" hidden="1" thickBot="1" x14ac:dyDescent="0.25">
      <c r="A129" s="9" t="s">
        <v>127</v>
      </c>
      <c r="F129" s="23"/>
      <c r="G129" s="9"/>
    </row>
    <row r="130" spans="1:7" ht="13.5" hidden="1" thickBot="1" x14ac:dyDescent="0.25">
      <c r="A130" s="60" t="s">
        <v>64</v>
      </c>
      <c r="B130" s="61" t="s">
        <v>65</v>
      </c>
      <c r="C130" s="61" t="s">
        <v>41</v>
      </c>
      <c r="D130" s="62" t="s">
        <v>245</v>
      </c>
      <c r="E130" s="62" t="s">
        <v>66</v>
      </c>
      <c r="F130" s="63" t="s">
        <v>67</v>
      </c>
      <c r="G130" s="9"/>
    </row>
    <row r="131" spans="1:7" hidden="1" x14ac:dyDescent="0.2">
      <c r="A131" s="16" t="str">
        <f>+A125</f>
        <v>Coletor</v>
      </c>
      <c r="B131" s="17" t="s">
        <v>10</v>
      </c>
      <c r="C131" s="102">
        <f>C124*(E41+E42)</f>
        <v>416</v>
      </c>
      <c r="D131" s="95"/>
      <c r="E131" s="50">
        <f>C131*D131</f>
        <v>0</v>
      </c>
      <c r="F131" s="23"/>
      <c r="G131" s="9"/>
    </row>
    <row r="132" spans="1:7" ht="13.5" hidden="1" thickBot="1" x14ac:dyDescent="0.25">
      <c r="A132" s="16" t="str">
        <f>+A126</f>
        <v>Motorista</v>
      </c>
      <c r="B132" s="17" t="s">
        <v>10</v>
      </c>
      <c r="C132" s="102">
        <f>C124*(E43+E44)</f>
        <v>26</v>
      </c>
      <c r="D132" s="95"/>
      <c r="E132" s="50">
        <f>C132*D132</f>
        <v>0</v>
      </c>
      <c r="F132" s="23"/>
      <c r="G132" s="9"/>
    </row>
    <row r="133" spans="1:7" ht="13.5" hidden="1" thickBot="1" x14ac:dyDescent="0.25">
      <c r="F133" s="22">
        <f>SUM(E131:E132)</f>
        <v>0</v>
      </c>
      <c r="G133" s="9"/>
    </row>
    <row r="134" spans="1:7" hidden="1" x14ac:dyDescent="0.2">
      <c r="G134" s="9"/>
    </row>
    <row r="135" spans="1:7" ht="13.5" thickBot="1" x14ac:dyDescent="0.25">
      <c r="A135" s="7" t="s">
        <v>340</v>
      </c>
      <c r="F135" s="23"/>
      <c r="G135" s="9"/>
    </row>
    <row r="136" spans="1:7" ht="13.5" thickBot="1" x14ac:dyDescent="0.25">
      <c r="A136" s="60" t="s">
        <v>64</v>
      </c>
      <c r="B136" s="61" t="s">
        <v>65</v>
      </c>
      <c r="C136" s="61" t="s">
        <v>41</v>
      </c>
      <c r="D136" s="62" t="s">
        <v>245</v>
      </c>
      <c r="E136" s="62" t="s">
        <v>66</v>
      </c>
      <c r="F136" s="63" t="s">
        <v>67</v>
      </c>
      <c r="G136" s="9"/>
    </row>
    <row r="137" spans="1:7" x14ac:dyDescent="0.2">
      <c r="A137" s="16" t="str">
        <f>+A131</f>
        <v>Coletor</v>
      </c>
      <c r="B137" s="17" t="s">
        <v>10</v>
      </c>
      <c r="C137" s="102">
        <f>E41+E42</f>
        <v>16</v>
      </c>
      <c r="D137" s="95">
        <f>17.41*26</f>
        <v>452.66</v>
      </c>
      <c r="E137" s="50">
        <f>C137*D137</f>
        <v>7242.56</v>
      </c>
      <c r="F137" s="23"/>
      <c r="G137" s="9"/>
    </row>
    <row r="138" spans="1:7" ht="13.5" thickBot="1" x14ac:dyDescent="0.25">
      <c r="A138" s="16" t="str">
        <f>+A132</f>
        <v>Motorista</v>
      </c>
      <c r="B138" s="17" t="s">
        <v>10</v>
      </c>
      <c r="C138" s="102">
        <f>E43+E44</f>
        <v>1</v>
      </c>
      <c r="D138" s="95">
        <v>452.66</v>
      </c>
      <c r="E138" s="50">
        <f>C138*D138</f>
        <v>452.66</v>
      </c>
      <c r="F138" s="23"/>
      <c r="G138" s="9"/>
    </row>
    <row r="139" spans="1:7" ht="13.5" thickBot="1" x14ac:dyDescent="0.25">
      <c r="D139" s="124" t="s">
        <v>199</v>
      </c>
      <c r="E139" s="50">
        <f>$B$51</f>
        <v>1</v>
      </c>
      <c r="F139" s="22">
        <f>SUM(E137:E138)*E139</f>
        <v>7695.22</v>
      </c>
      <c r="G139" s="9"/>
    </row>
    <row r="140" spans="1:7" ht="13.5" thickBot="1" x14ac:dyDescent="0.25">
      <c r="G140" s="9"/>
    </row>
    <row r="141" spans="1:7" ht="13.5" thickBot="1" x14ac:dyDescent="0.25">
      <c r="A141" s="24" t="s">
        <v>96</v>
      </c>
      <c r="B141" s="25"/>
      <c r="C141" s="25"/>
      <c r="D141" s="26"/>
      <c r="E141" s="27"/>
      <c r="F141" s="22">
        <f>F139+F133+F127+F119+F98+F83+F66</f>
        <v>57802.961743985739</v>
      </c>
      <c r="G141" s="9"/>
    </row>
    <row r="143" spans="1:7" x14ac:dyDescent="0.2">
      <c r="A143" s="11" t="s">
        <v>46</v>
      </c>
      <c r="G143" s="9"/>
    </row>
    <row r="144" spans="1:7" ht="11.25" customHeight="1" x14ac:dyDescent="0.2">
      <c r="G144" s="9"/>
    </row>
    <row r="145" spans="1:7" ht="13.9" customHeight="1" x14ac:dyDescent="0.2">
      <c r="A145" s="9" t="s">
        <v>201</v>
      </c>
      <c r="G145" s="9"/>
    </row>
    <row r="146" spans="1:7" ht="11.25" customHeight="1" thickBot="1" x14ac:dyDescent="0.25">
      <c r="G146" s="9"/>
    </row>
    <row r="147" spans="1:7" ht="27.75" customHeight="1" thickBot="1" x14ac:dyDescent="0.25">
      <c r="A147" s="60" t="s">
        <v>64</v>
      </c>
      <c r="B147" s="61" t="s">
        <v>65</v>
      </c>
      <c r="C147" s="272" t="s">
        <v>267</v>
      </c>
      <c r="D147" s="62" t="s">
        <v>245</v>
      </c>
      <c r="E147" s="62" t="s">
        <v>66</v>
      </c>
      <c r="F147" s="63" t="s">
        <v>67</v>
      </c>
      <c r="G147" s="9"/>
    </row>
    <row r="148" spans="1:7" x14ac:dyDescent="0.2">
      <c r="A148" s="13" t="s">
        <v>68</v>
      </c>
      <c r="B148" s="14" t="s">
        <v>10</v>
      </c>
      <c r="C148" s="101">
        <f>'1. Coleta Capina'!C157</f>
        <v>12</v>
      </c>
      <c r="D148" s="87">
        <v>140</v>
      </c>
      <c r="E148" s="15">
        <f>IFERROR(D148/C148,0)</f>
        <v>11.666666666666666</v>
      </c>
      <c r="G148" s="9"/>
    </row>
    <row r="149" spans="1:7" ht="13.15" customHeight="1" x14ac:dyDescent="0.2">
      <c r="A149" s="16" t="s">
        <v>29</v>
      </c>
      <c r="B149" s="17" t="s">
        <v>10</v>
      </c>
      <c r="C149" s="101">
        <f>'1. Coleta Capina'!C158</f>
        <v>4</v>
      </c>
      <c r="D149" s="87">
        <v>45</v>
      </c>
      <c r="E149" s="15">
        <f t="shared" ref="E149:E157" si="1">IFERROR(D149/C149,0)</f>
        <v>11.25</v>
      </c>
      <c r="G149" s="9"/>
    </row>
    <row r="150" spans="1:7" x14ac:dyDescent="0.2">
      <c r="A150" s="16" t="s">
        <v>30</v>
      </c>
      <c r="B150" s="17" t="s">
        <v>10</v>
      </c>
      <c r="C150" s="101">
        <f>'1. Coleta Capina'!C159</f>
        <v>2</v>
      </c>
      <c r="D150" s="87">
        <v>30</v>
      </c>
      <c r="E150" s="15">
        <f t="shared" si="1"/>
        <v>15</v>
      </c>
      <c r="G150" s="9"/>
    </row>
    <row r="151" spans="1:7" ht="13.15" customHeight="1" x14ac:dyDescent="0.2">
      <c r="A151" s="16" t="s">
        <v>31</v>
      </c>
      <c r="B151" s="17" t="s">
        <v>10</v>
      </c>
      <c r="C151" s="101">
        <v>6</v>
      </c>
      <c r="D151" s="87">
        <v>10</v>
      </c>
      <c r="E151" s="15">
        <f t="shared" si="1"/>
        <v>1.6666666666666667</v>
      </c>
      <c r="G151" s="9"/>
    </row>
    <row r="152" spans="1:7" ht="13.9" customHeight="1" x14ac:dyDescent="0.2">
      <c r="A152" s="16" t="s">
        <v>70</v>
      </c>
      <c r="B152" s="17" t="s">
        <v>49</v>
      </c>
      <c r="C152" s="101">
        <f>'1. Coleta Capina'!C161</f>
        <v>4</v>
      </c>
      <c r="D152" s="87">
        <v>50</v>
      </c>
      <c r="E152" s="15">
        <f t="shared" si="1"/>
        <v>12.5</v>
      </c>
      <c r="G152" s="9"/>
    </row>
    <row r="153" spans="1:7" ht="13.15" customHeight="1" x14ac:dyDescent="0.2">
      <c r="A153" s="16" t="s">
        <v>97</v>
      </c>
      <c r="B153" s="17" t="s">
        <v>49</v>
      </c>
      <c r="C153" s="101">
        <f>'1. Coleta Capina'!C162</f>
        <v>3</v>
      </c>
      <c r="D153" s="87">
        <v>7.9</v>
      </c>
      <c r="E153" s="15">
        <f t="shared" si="1"/>
        <v>2.6333333333333333</v>
      </c>
    </row>
    <row r="154" spans="1:7" x14ac:dyDescent="0.2">
      <c r="A154" s="16" t="s">
        <v>69</v>
      </c>
      <c r="B154" s="17" t="s">
        <v>10</v>
      </c>
      <c r="C154" s="101">
        <v>4</v>
      </c>
      <c r="D154" s="87">
        <v>51.3</v>
      </c>
      <c r="E154" s="15">
        <f t="shared" si="1"/>
        <v>12.824999999999999</v>
      </c>
    </row>
    <row r="155" spans="1:7" s="1" customFormat="1" x14ac:dyDescent="0.2">
      <c r="A155" s="2" t="s">
        <v>11</v>
      </c>
      <c r="B155" s="3" t="s">
        <v>10</v>
      </c>
      <c r="C155" s="101">
        <v>6</v>
      </c>
      <c r="D155" s="87">
        <v>17.36</v>
      </c>
      <c r="E155" s="15">
        <f t="shared" si="1"/>
        <v>2.8933333333333331</v>
      </c>
      <c r="F155" s="38"/>
      <c r="G155" s="38"/>
    </row>
    <row r="156" spans="1:7" x14ac:dyDescent="0.2">
      <c r="A156" s="16" t="s">
        <v>32</v>
      </c>
      <c r="B156" s="17" t="s">
        <v>49</v>
      </c>
      <c r="C156" s="101">
        <f>'1. Coleta Capina'!C165</f>
        <v>0.5</v>
      </c>
      <c r="D156" s="87">
        <v>7.8</v>
      </c>
      <c r="E156" s="15">
        <f t="shared" si="1"/>
        <v>15.6</v>
      </c>
    </row>
    <row r="157" spans="1:7" ht="13.15" customHeight="1" x14ac:dyDescent="0.2">
      <c r="A157" s="16" t="s">
        <v>63</v>
      </c>
      <c r="B157" s="17" t="s">
        <v>50</v>
      </c>
      <c r="C157" s="101">
        <v>1</v>
      </c>
      <c r="D157" s="87">
        <v>8.9</v>
      </c>
      <c r="E157" s="15">
        <f t="shared" si="1"/>
        <v>8.9</v>
      </c>
    </row>
    <row r="158" spans="1:7" x14ac:dyDescent="0.2">
      <c r="A158" s="16" t="s">
        <v>202</v>
      </c>
      <c r="B158" s="17" t="s">
        <v>128</v>
      </c>
      <c r="C158" s="101">
        <v>1</v>
      </c>
      <c r="D158" s="87">
        <v>50</v>
      </c>
      <c r="E158" s="18">
        <f t="shared" ref="E158:E159" si="2">C158*D158</f>
        <v>50</v>
      </c>
    </row>
    <row r="159" spans="1:7" ht="13.5" thickBot="1" x14ac:dyDescent="0.25">
      <c r="A159" s="16" t="s">
        <v>5</v>
      </c>
      <c r="B159" s="17" t="s">
        <v>6</v>
      </c>
      <c r="C159" s="69">
        <f>E41+E42</f>
        <v>16</v>
      </c>
      <c r="D159" s="18">
        <f>+SUM(E148:E158)</f>
        <v>144.935</v>
      </c>
      <c r="E159" s="18">
        <f t="shared" si="2"/>
        <v>2318.96</v>
      </c>
    </row>
    <row r="160" spans="1:7" ht="13.5" thickBot="1" x14ac:dyDescent="0.25">
      <c r="D160" s="124" t="s">
        <v>199</v>
      </c>
      <c r="E160" s="50">
        <f>$B$51</f>
        <v>1</v>
      </c>
      <c r="F160" s="125">
        <f>E159*E160</f>
        <v>2318.96</v>
      </c>
    </row>
    <row r="161" spans="1:7" ht="11.25" customHeight="1" x14ac:dyDescent="0.2"/>
    <row r="162" spans="1:7" ht="13.9" customHeight="1" x14ac:dyDescent="0.2">
      <c r="A162" s="9" t="s">
        <v>203</v>
      </c>
    </row>
    <row r="163" spans="1:7" ht="11.25" customHeight="1" thickBot="1" x14ac:dyDescent="0.25"/>
    <row r="164" spans="1:7" ht="24.75" thickBot="1" x14ac:dyDescent="0.25">
      <c r="A164" s="60" t="s">
        <v>64</v>
      </c>
      <c r="B164" s="61" t="s">
        <v>65</v>
      </c>
      <c r="C164" s="272" t="s">
        <v>267</v>
      </c>
      <c r="D164" s="62" t="s">
        <v>245</v>
      </c>
      <c r="E164" s="62" t="s">
        <v>66</v>
      </c>
      <c r="F164" s="63" t="s">
        <v>67</v>
      </c>
    </row>
    <row r="165" spans="1:7" x14ac:dyDescent="0.2">
      <c r="A165" s="13" t="s">
        <v>68</v>
      </c>
      <c r="B165" s="14" t="s">
        <v>10</v>
      </c>
      <c r="C165" s="101">
        <v>12</v>
      </c>
      <c r="D165" s="15">
        <f>+D148</f>
        <v>140</v>
      </c>
      <c r="E165" s="15">
        <f>IFERROR(D165/C165,0)</f>
        <v>11.666666666666666</v>
      </c>
    </row>
    <row r="166" spans="1:7" x14ac:dyDescent="0.2">
      <c r="A166" s="16" t="s">
        <v>29</v>
      </c>
      <c r="B166" s="17" t="s">
        <v>10</v>
      </c>
      <c r="C166" s="101">
        <v>4</v>
      </c>
      <c r="D166" s="18">
        <f>+D149</f>
        <v>45</v>
      </c>
      <c r="E166" s="15">
        <f t="shared" ref="E166:E170" si="3">IFERROR(D166/C166,0)</f>
        <v>11.25</v>
      </c>
    </row>
    <row r="167" spans="1:7" x14ac:dyDescent="0.2">
      <c r="A167" s="16" t="s">
        <v>30</v>
      </c>
      <c r="B167" s="17" t="s">
        <v>10</v>
      </c>
      <c r="C167" s="101">
        <v>3</v>
      </c>
      <c r="D167" s="18">
        <f>+D150</f>
        <v>30</v>
      </c>
      <c r="E167" s="15">
        <f t="shared" si="3"/>
        <v>10</v>
      </c>
    </row>
    <row r="168" spans="1:7" x14ac:dyDescent="0.2">
      <c r="A168" s="16" t="s">
        <v>70</v>
      </c>
      <c r="B168" s="17" t="s">
        <v>49</v>
      </c>
      <c r="C168" s="101">
        <v>6</v>
      </c>
      <c r="D168" s="18">
        <f>+D152</f>
        <v>50</v>
      </c>
      <c r="E168" s="15">
        <f t="shared" si="3"/>
        <v>8.3333333333333339</v>
      </c>
    </row>
    <row r="169" spans="1:7" x14ac:dyDescent="0.2">
      <c r="A169" s="16" t="s">
        <v>69</v>
      </c>
      <c r="B169" s="17" t="s">
        <v>10</v>
      </c>
      <c r="C169" s="101">
        <v>6</v>
      </c>
      <c r="D169" s="18">
        <f>+D154</f>
        <v>51.3</v>
      </c>
      <c r="E169" s="15">
        <f t="shared" si="3"/>
        <v>8.5499999999999989</v>
      </c>
      <c r="G169" s="9"/>
    </row>
    <row r="170" spans="1:7" x14ac:dyDescent="0.2">
      <c r="A170" s="16" t="s">
        <v>63</v>
      </c>
      <c r="B170" s="17" t="s">
        <v>50</v>
      </c>
      <c r="C170" s="101">
        <v>2</v>
      </c>
      <c r="D170" s="18">
        <f>+D157</f>
        <v>8.9</v>
      </c>
      <c r="E170" s="15">
        <f t="shared" si="3"/>
        <v>4.45</v>
      </c>
      <c r="G170" s="9"/>
    </row>
    <row r="171" spans="1:7" x14ac:dyDescent="0.2">
      <c r="A171" s="16" t="s">
        <v>202</v>
      </c>
      <c r="B171" s="17" t="s">
        <v>128</v>
      </c>
      <c r="C171" s="122">
        <v>1</v>
      </c>
      <c r="D171" s="87">
        <v>50</v>
      </c>
      <c r="E171" s="18">
        <f t="shared" ref="E171:E172" si="4">C171*D171</f>
        <v>50</v>
      </c>
      <c r="G171" s="9"/>
    </row>
    <row r="172" spans="1:7" ht="13.5" thickBot="1" x14ac:dyDescent="0.25">
      <c r="A172" s="16" t="s">
        <v>5</v>
      </c>
      <c r="B172" s="17" t="s">
        <v>6</v>
      </c>
      <c r="C172" s="69">
        <f>E43+E44</f>
        <v>1</v>
      </c>
      <c r="D172" s="18">
        <f>+SUM(E165:E171)</f>
        <v>104.25</v>
      </c>
      <c r="E172" s="18">
        <f t="shared" si="4"/>
        <v>104.25</v>
      </c>
      <c r="G172" s="9"/>
    </row>
    <row r="173" spans="1:7" ht="13.5" thickBot="1" x14ac:dyDescent="0.25">
      <c r="D173" s="124" t="s">
        <v>199</v>
      </c>
      <c r="E173" s="50">
        <f>$B$51</f>
        <v>1</v>
      </c>
      <c r="F173" s="125">
        <f>E172*E173</f>
        <v>104.25</v>
      </c>
      <c r="G173" s="9"/>
    </row>
    <row r="174" spans="1:7" ht="11.25" customHeight="1" thickBot="1" x14ac:dyDescent="0.25">
      <c r="G174" s="9"/>
    </row>
    <row r="175" spans="1:7" ht="13.5" thickBot="1" x14ac:dyDescent="0.25">
      <c r="A175" s="24" t="s">
        <v>204</v>
      </c>
      <c r="B175" s="28"/>
      <c r="C175" s="28"/>
      <c r="D175" s="29"/>
      <c r="E175" s="30"/>
      <c r="F175" s="21">
        <f>+F160+F173</f>
        <v>2423.21</v>
      </c>
      <c r="G175" s="9"/>
    </row>
    <row r="176" spans="1:7" ht="11.25" customHeight="1" x14ac:dyDescent="0.2">
      <c r="G176" s="9"/>
    </row>
    <row r="177" spans="1:10" x14ac:dyDescent="0.2">
      <c r="A177" s="11" t="s">
        <v>55</v>
      </c>
      <c r="G177" s="9"/>
    </row>
    <row r="178" spans="1:10" ht="11.25" customHeight="1" x14ac:dyDescent="0.2">
      <c r="B178" s="107"/>
      <c r="G178" s="9"/>
    </row>
    <row r="179" spans="1:10" x14ac:dyDescent="0.2">
      <c r="A179" s="7" t="s">
        <v>337</v>
      </c>
      <c r="G179" s="9"/>
    </row>
    <row r="180" spans="1:10" ht="11.25" customHeight="1" x14ac:dyDescent="0.2">
      <c r="G180" s="9"/>
    </row>
    <row r="181" spans="1:10" ht="13.5" thickBot="1" x14ac:dyDescent="0.25">
      <c r="A181" s="107" t="s">
        <v>47</v>
      </c>
      <c r="G181" s="9"/>
    </row>
    <row r="182" spans="1:10" ht="13.5" thickBot="1" x14ac:dyDescent="0.25">
      <c r="A182" s="60" t="s">
        <v>64</v>
      </c>
      <c r="B182" s="61" t="s">
        <v>65</v>
      </c>
      <c r="C182" s="61" t="s">
        <v>41</v>
      </c>
      <c r="D182" s="62" t="s">
        <v>245</v>
      </c>
      <c r="E182" s="62" t="s">
        <v>66</v>
      </c>
      <c r="F182" s="63" t="s">
        <v>67</v>
      </c>
      <c r="G182" s="9"/>
    </row>
    <row r="183" spans="1:10" x14ac:dyDescent="0.2">
      <c r="A183" s="13" t="s">
        <v>111</v>
      </c>
      <c r="B183" s="14" t="s">
        <v>10</v>
      </c>
      <c r="C183" s="278">
        <v>1</v>
      </c>
      <c r="D183" s="87">
        <v>51511</v>
      </c>
      <c r="E183" s="15">
        <f>C183*D183</f>
        <v>51511</v>
      </c>
      <c r="G183" s="9"/>
    </row>
    <row r="184" spans="1:10" x14ac:dyDescent="0.2">
      <c r="A184" s="16" t="s">
        <v>105</v>
      </c>
      <c r="B184" s="17" t="s">
        <v>106</v>
      </c>
      <c r="C184" s="86">
        <v>10</v>
      </c>
      <c r="D184" s="83"/>
      <c r="E184" s="18"/>
      <c r="G184" s="9"/>
    </row>
    <row r="185" spans="1:10" x14ac:dyDescent="0.2">
      <c r="A185" s="16" t="s">
        <v>217</v>
      </c>
      <c r="B185" s="17" t="s">
        <v>106</v>
      </c>
      <c r="C185" s="86">
        <v>0</v>
      </c>
      <c r="D185" s="18"/>
      <c r="E185" s="18"/>
      <c r="F185" s="20"/>
      <c r="I185" s="85"/>
      <c r="J185" s="85"/>
    </row>
    <row r="186" spans="1:10" x14ac:dyDescent="0.2">
      <c r="A186" s="16" t="s">
        <v>109</v>
      </c>
      <c r="B186" s="17" t="s">
        <v>2</v>
      </c>
      <c r="C186" s="142">
        <f>IFERROR(VLOOKUP(C184,'5. Depreciação'!A3:B17,2,FALSE),0)</f>
        <v>65.180000000000007</v>
      </c>
      <c r="D186" s="18">
        <f>E183</f>
        <v>51511</v>
      </c>
      <c r="E186" s="18">
        <f>C186*D186/100</f>
        <v>33574.869800000008</v>
      </c>
    </row>
    <row r="187" spans="1:10" ht="13.5" thickBot="1" x14ac:dyDescent="0.25">
      <c r="A187" s="281" t="s">
        <v>51</v>
      </c>
      <c r="B187" s="282" t="s">
        <v>8</v>
      </c>
      <c r="C187" s="282">
        <f>C184*12</f>
        <v>120</v>
      </c>
      <c r="D187" s="283">
        <f>IF(C185&lt;=C184,E186,0)</f>
        <v>33574.869800000008</v>
      </c>
      <c r="E187" s="283">
        <f>IFERROR(D187/C187,0)</f>
        <v>279.79058166666675</v>
      </c>
    </row>
    <row r="188" spans="1:10" ht="13.5" hidden="1" thickTop="1" x14ac:dyDescent="0.2">
      <c r="A188" s="13" t="s">
        <v>110</v>
      </c>
      <c r="B188" s="14" t="s">
        <v>10</v>
      </c>
      <c r="C188" s="14">
        <f>C183</f>
        <v>1</v>
      </c>
      <c r="D188" s="87"/>
      <c r="E188" s="15">
        <f>C188*D188</f>
        <v>0</v>
      </c>
      <c r="G188" s="9"/>
    </row>
    <row r="189" spans="1:10" hidden="1" x14ac:dyDescent="0.2">
      <c r="A189" s="16" t="s">
        <v>107</v>
      </c>
      <c r="B189" s="17" t="s">
        <v>106</v>
      </c>
      <c r="C189" s="86"/>
      <c r="D189" s="18"/>
      <c r="E189" s="18"/>
    </row>
    <row r="190" spans="1:10" hidden="1" x14ac:dyDescent="0.2">
      <c r="A190" s="16" t="s">
        <v>218</v>
      </c>
      <c r="B190" s="17" t="s">
        <v>106</v>
      </c>
      <c r="C190" s="86"/>
      <c r="D190" s="18"/>
      <c r="E190" s="18"/>
      <c r="F190" s="20"/>
      <c r="I190" s="85"/>
      <c r="J190" s="85"/>
    </row>
    <row r="191" spans="1:10" hidden="1" x14ac:dyDescent="0.2">
      <c r="A191" s="16" t="s">
        <v>108</v>
      </c>
      <c r="B191" s="17" t="s">
        <v>2</v>
      </c>
      <c r="C191" s="143">
        <f>IFERROR(VLOOKUP(C189,'5. Depreciação'!A3:B17,2,FALSE),0)</f>
        <v>0</v>
      </c>
      <c r="D191" s="18">
        <f>E188</f>
        <v>0</v>
      </c>
      <c r="E191" s="18">
        <f>C191*D191/100</f>
        <v>0</v>
      </c>
    </row>
    <row r="192" spans="1:10" hidden="1" x14ac:dyDescent="0.2">
      <c r="A192" s="103" t="s">
        <v>112</v>
      </c>
      <c r="B192" s="104" t="s">
        <v>8</v>
      </c>
      <c r="C192" s="104">
        <f>C189*12</f>
        <v>0</v>
      </c>
      <c r="D192" s="105">
        <f>IF(C190&lt;=C189,E191,0)</f>
        <v>0</v>
      </c>
      <c r="E192" s="105">
        <f>IFERROR(D192/C192,0)</f>
        <v>0</v>
      </c>
    </row>
    <row r="193" spans="1:10" hidden="1" x14ac:dyDescent="0.2">
      <c r="A193" s="117" t="s">
        <v>270</v>
      </c>
      <c r="B193" s="118"/>
      <c r="C193" s="118"/>
      <c r="D193" s="119"/>
      <c r="E193" s="120">
        <f>E187+E192</f>
        <v>279.79058166666675</v>
      </c>
    </row>
    <row r="194" spans="1:10" ht="14.25" thickTop="1" thickBot="1" x14ac:dyDescent="0.25">
      <c r="A194" s="103" t="s">
        <v>271</v>
      </c>
      <c r="B194" s="104" t="s">
        <v>10</v>
      </c>
      <c r="C194" s="321">
        <v>1</v>
      </c>
      <c r="D194" s="105">
        <f>E193</f>
        <v>279.79058166666675</v>
      </c>
      <c r="E194" s="120">
        <f>C194*D194</f>
        <v>279.79058166666675</v>
      </c>
    </row>
    <row r="195" spans="1:10" ht="13.5" thickBot="1" x14ac:dyDescent="0.25">
      <c r="A195" s="277"/>
      <c r="B195" s="277"/>
      <c r="C195" s="277"/>
      <c r="D195" s="124" t="s">
        <v>199</v>
      </c>
      <c r="E195" s="50">
        <f>$B$51</f>
        <v>1</v>
      </c>
      <c r="F195" s="21">
        <f>E194*E195</f>
        <v>279.79058166666675</v>
      </c>
    </row>
    <row r="196" spans="1:10" ht="11.25" customHeight="1" x14ac:dyDescent="0.2"/>
    <row r="197" spans="1:10" ht="13.5" thickBot="1" x14ac:dyDescent="0.25">
      <c r="A197" s="107" t="s">
        <v>117</v>
      </c>
    </row>
    <row r="198" spans="1:10" ht="13.5" thickBot="1" x14ac:dyDescent="0.25">
      <c r="A198" s="109" t="s">
        <v>64</v>
      </c>
      <c r="B198" s="110" t="s">
        <v>65</v>
      </c>
      <c r="C198" s="110" t="s">
        <v>41</v>
      </c>
      <c r="D198" s="62" t="s">
        <v>245</v>
      </c>
      <c r="E198" s="111" t="s">
        <v>66</v>
      </c>
      <c r="F198" s="63" t="s">
        <v>67</v>
      </c>
      <c r="I198" s="85"/>
      <c r="J198" s="85"/>
    </row>
    <row r="199" spans="1:10" x14ac:dyDescent="0.2">
      <c r="A199" s="16" t="s">
        <v>115</v>
      </c>
      <c r="B199" s="17" t="s">
        <v>10</v>
      </c>
      <c r="C199" s="278">
        <v>1</v>
      </c>
      <c r="D199" s="18">
        <f>D183</f>
        <v>51511</v>
      </c>
      <c r="E199" s="18">
        <f>C199*D199</f>
        <v>51511</v>
      </c>
      <c r="F199" s="20"/>
      <c r="I199" s="85"/>
      <c r="J199" s="85"/>
    </row>
    <row r="200" spans="1:10" x14ac:dyDescent="0.2">
      <c r="A200" s="16" t="s">
        <v>221</v>
      </c>
      <c r="B200" s="17" t="s">
        <v>2</v>
      </c>
      <c r="C200" s="86">
        <v>4.25</v>
      </c>
      <c r="D200" s="18"/>
      <c r="E200" s="18"/>
      <c r="F200" s="20"/>
      <c r="I200" s="85"/>
      <c r="J200" s="85"/>
    </row>
    <row r="201" spans="1:10" x14ac:dyDescent="0.2">
      <c r="A201" s="16" t="s">
        <v>219</v>
      </c>
      <c r="B201" s="17" t="s">
        <v>34</v>
      </c>
      <c r="C201" s="150">
        <f>IFERROR(IF(C185&lt;=C184,E183-(C186/(100*C184)*C185)*E183,E183-E186),0)</f>
        <v>51511</v>
      </c>
      <c r="D201" s="18"/>
      <c r="E201" s="18"/>
      <c r="F201" s="20"/>
      <c r="I201" s="85"/>
      <c r="J201" s="85"/>
    </row>
    <row r="202" spans="1:10" x14ac:dyDescent="0.2">
      <c r="A202" s="16" t="s">
        <v>120</v>
      </c>
      <c r="B202" s="17" t="s">
        <v>34</v>
      </c>
      <c r="C202" s="83">
        <f>IFERROR(IF(C185&gt;=C184,C201,((((C201)-(E183-E186))*(((C184-C185)+1)/(2*(C184-C185))))+(E183-E186))),0)</f>
        <v>36402.308590000001</v>
      </c>
      <c r="D202" s="18"/>
      <c r="E202" s="18"/>
      <c r="F202" s="20"/>
      <c r="I202" s="85"/>
      <c r="J202" s="85"/>
    </row>
    <row r="203" spans="1:10" ht="13.5" thickBot="1" x14ac:dyDescent="0.25">
      <c r="A203" s="281" t="s">
        <v>121</v>
      </c>
      <c r="B203" s="282" t="s">
        <v>34</v>
      </c>
      <c r="C203" s="282"/>
      <c r="D203" s="284">
        <f>C200*C202/12/100</f>
        <v>128.92484292291667</v>
      </c>
      <c r="E203" s="283">
        <f>D203</f>
        <v>128.92484292291667</v>
      </c>
      <c r="F203" s="20"/>
      <c r="I203" s="85"/>
      <c r="J203" s="85"/>
    </row>
    <row r="204" spans="1:10" ht="13.5" thickTop="1" x14ac:dyDescent="0.2">
      <c r="A204" s="13" t="s">
        <v>116</v>
      </c>
      <c r="B204" s="14" t="s">
        <v>10</v>
      </c>
      <c r="C204" s="14">
        <f>C188</f>
        <v>1</v>
      </c>
      <c r="D204" s="15">
        <f>D188</f>
        <v>0</v>
      </c>
      <c r="E204" s="15">
        <f>C204*D204</f>
        <v>0</v>
      </c>
      <c r="F204" s="20"/>
      <c r="I204" s="85"/>
      <c r="J204" s="85"/>
    </row>
    <row r="205" spans="1:10" x14ac:dyDescent="0.2">
      <c r="A205" s="16" t="s">
        <v>221</v>
      </c>
      <c r="B205" s="17" t="s">
        <v>2</v>
      </c>
      <c r="C205" s="279">
        <f>C200</f>
        <v>4.25</v>
      </c>
      <c r="D205" s="18"/>
      <c r="E205" s="18"/>
      <c r="F205" s="20"/>
      <c r="I205" s="85"/>
      <c r="J205" s="85"/>
    </row>
    <row r="206" spans="1:10" x14ac:dyDescent="0.2">
      <c r="A206" s="16" t="s">
        <v>220</v>
      </c>
      <c r="B206" s="17" t="s">
        <v>34</v>
      </c>
      <c r="C206" s="150">
        <f>IFERROR(IF(C190&lt;=C189,E188-(C191/(100*C189)*C190)*E188,E188-E191),0)</f>
        <v>0</v>
      </c>
      <c r="D206" s="18"/>
      <c r="E206" s="18"/>
      <c r="F206" s="20"/>
      <c r="I206" s="85"/>
      <c r="J206" s="85"/>
    </row>
    <row r="207" spans="1:10" x14ac:dyDescent="0.2">
      <c r="A207" s="16" t="s">
        <v>122</v>
      </c>
      <c r="B207" s="17" t="s">
        <v>34</v>
      </c>
      <c r="C207" s="83">
        <f>IFERROR(IF(C190&gt;=C189,C206,((((C206)-(E188-E191))*(((C189-C190)+1)/(2*(C189-C190))))+(E188-E191))),0)</f>
        <v>0</v>
      </c>
      <c r="D207" s="18"/>
      <c r="E207" s="18"/>
      <c r="F207" s="20"/>
      <c r="I207" s="85"/>
      <c r="J207" s="85"/>
    </row>
    <row r="208" spans="1:10" x14ac:dyDescent="0.2">
      <c r="A208" s="103" t="s">
        <v>119</v>
      </c>
      <c r="B208" s="104" t="s">
        <v>34</v>
      </c>
      <c r="C208" s="104"/>
      <c r="D208" s="113">
        <f>C205*C207/12/100</f>
        <v>0</v>
      </c>
      <c r="E208" s="105">
        <f>D208</f>
        <v>0</v>
      </c>
      <c r="F208" s="20"/>
      <c r="I208" s="85"/>
      <c r="J208" s="85"/>
    </row>
    <row r="209" spans="1:10" x14ac:dyDescent="0.2">
      <c r="A209" s="117" t="s">
        <v>270</v>
      </c>
      <c r="B209" s="118"/>
      <c r="C209" s="118"/>
      <c r="D209" s="119"/>
      <c r="E209" s="120">
        <f>E203+E208</f>
        <v>128.92484292291667</v>
      </c>
      <c r="F209" s="20"/>
      <c r="I209" s="85"/>
      <c r="J209" s="85"/>
    </row>
    <row r="210" spans="1:10" ht="13.5" thickBot="1" x14ac:dyDescent="0.25">
      <c r="A210" s="103" t="s">
        <v>271</v>
      </c>
      <c r="B210" s="104" t="s">
        <v>10</v>
      </c>
      <c r="C210" s="279">
        <f>C194</f>
        <v>1</v>
      </c>
      <c r="D210" s="105">
        <f>E209</f>
        <v>128.92484292291667</v>
      </c>
      <c r="E210" s="120">
        <f>C210*D210</f>
        <v>128.92484292291667</v>
      </c>
      <c r="F210" s="20"/>
      <c r="I210" s="85"/>
      <c r="J210" s="85"/>
    </row>
    <row r="211" spans="1:10" ht="13.5" thickBot="1" x14ac:dyDescent="0.25">
      <c r="C211" s="19"/>
      <c r="D211" s="124" t="s">
        <v>199</v>
      </c>
      <c r="E211" s="50">
        <f>$B$51</f>
        <v>1</v>
      </c>
      <c r="F211" s="21">
        <f>E210*E211</f>
        <v>128.92484292291667</v>
      </c>
      <c r="I211" s="85"/>
      <c r="J211" s="85"/>
    </row>
    <row r="212" spans="1:10" ht="11.25" customHeight="1" x14ac:dyDescent="0.2">
      <c r="I212" s="85"/>
      <c r="J212" s="85"/>
    </row>
    <row r="213" spans="1:10" ht="13.5" thickBot="1" x14ac:dyDescent="0.25">
      <c r="A213" s="9" t="s">
        <v>52</v>
      </c>
      <c r="I213" s="85"/>
      <c r="J213" s="85"/>
    </row>
    <row r="214" spans="1:10" ht="13.5" thickBot="1" x14ac:dyDescent="0.25">
      <c r="A214" s="60" t="s">
        <v>64</v>
      </c>
      <c r="B214" s="61" t="s">
        <v>65</v>
      </c>
      <c r="C214" s="61" t="s">
        <v>41</v>
      </c>
      <c r="D214" s="62" t="s">
        <v>245</v>
      </c>
      <c r="E214" s="62" t="s">
        <v>66</v>
      </c>
      <c r="F214" s="63" t="s">
        <v>67</v>
      </c>
      <c r="I214" s="85"/>
      <c r="J214" s="85"/>
    </row>
    <row r="215" spans="1:10" x14ac:dyDescent="0.2">
      <c r="A215" s="13" t="s">
        <v>12</v>
      </c>
      <c r="B215" s="14" t="s">
        <v>10</v>
      </c>
      <c r="C215" s="15">
        <f>C194</f>
        <v>1</v>
      </c>
      <c r="D215" s="15">
        <f>0.03*($E$183)</f>
        <v>1545.33</v>
      </c>
      <c r="E215" s="15">
        <f>C215*D215</f>
        <v>1545.33</v>
      </c>
      <c r="I215" s="85"/>
      <c r="J215" s="85"/>
    </row>
    <row r="216" spans="1:10" x14ac:dyDescent="0.2">
      <c r="A216" s="16" t="s">
        <v>198</v>
      </c>
      <c r="B216" s="17" t="s">
        <v>10</v>
      </c>
      <c r="C216" s="15">
        <f>C194</f>
        <v>1</v>
      </c>
      <c r="D216" s="89">
        <f>87.42+16.21</f>
        <v>103.63</v>
      </c>
      <c r="E216" s="18">
        <f>C216*D216</f>
        <v>103.63</v>
      </c>
      <c r="I216" s="85"/>
      <c r="J216" s="85"/>
    </row>
    <row r="217" spans="1:10" x14ac:dyDescent="0.2">
      <c r="A217" s="16" t="s">
        <v>13</v>
      </c>
      <c r="B217" s="17" t="s">
        <v>10</v>
      </c>
      <c r="C217" s="15">
        <f>C194</f>
        <v>1</v>
      </c>
      <c r="D217" s="89">
        <v>700</v>
      </c>
      <c r="E217" s="18">
        <f>C217*D217</f>
        <v>700</v>
      </c>
      <c r="F217" s="31"/>
      <c r="I217" s="85"/>
      <c r="J217" s="85"/>
    </row>
    <row r="218" spans="1:10" ht="13.5" thickBot="1" x14ac:dyDescent="0.25">
      <c r="A218" s="103" t="s">
        <v>14</v>
      </c>
      <c r="B218" s="104" t="s">
        <v>8</v>
      </c>
      <c r="C218" s="104">
        <v>12</v>
      </c>
      <c r="D218" s="105">
        <f>SUM(E215:E217)</f>
        <v>2348.96</v>
      </c>
      <c r="E218" s="105">
        <f>D218/C218</f>
        <v>195.74666666666667</v>
      </c>
      <c r="I218" s="85"/>
      <c r="J218" s="85"/>
    </row>
    <row r="219" spans="1:10" ht="13.5" thickBot="1" x14ac:dyDescent="0.25">
      <c r="D219" s="124" t="s">
        <v>199</v>
      </c>
      <c r="E219" s="50">
        <f>$B$51</f>
        <v>1</v>
      </c>
      <c r="F219" s="125">
        <f>E218*E219</f>
        <v>195.74666666666667</v>
      </c>
      <c r="I219" s="85"/>
      <c r="J219" s="85"/>
    </row>
    <row r="220" spans="1:10" ht="11.25" customHeight="1" x14ac:dyDescent="0.2">
      <c r="I220" s="85"/>
      <c r="J220" s="85"/>
    </row>
    <row r="221" spans="1:10" x14ac:dyDescent="0.2">
      <c r="A221" s="9" t="s">
        <v>53</v>
      </c>
      <c r="B221" s="32"/>
      <c r="I221" s="85"/>
      <c r="J221" s="85"/>
    </row>
    <row r="222" spans="1:10" x14ac:dyDescent="0.2">
      <c r="B222" s="32"/>
      <c r="I222" s="85"/>
      <c r="J222" s="85"/>
    </row>
    <row r="223" spans="1:10" x14ac:dyDescent="0.2">
      <c r="A223" s="103" t="s">
        <v>124</v>
      </c>
      <c r="B223" s="114">
        <v>2000</v>
      </c>
      <c r="I223" s="85"/>
      <c r="J223" s="85"/>
    </row>
    <row r="224" spans="1:10" ht="13.5" thickBot="1" x14ac:dyDescent="0.25">
      <c r="B224" s="32"/>
      <c r="I224" s="85"/>
      <c r="J224" s="85"/>
    </row>
    <row r="225" spans="1:10" ht="13.5" thickBot="1" x14ac:dyDescent="0.25">
      <c r="A225" s="60" t="s">
        <v>64</v>
      </c>
      <c r="B225" s="61" t="s">
        <v>65</v>
      </c>
      <c r="C225" s="61" t="s">
        <v>269</v>
      </c>
      <c r="D225" s="62" t="s">
        <v>245</v>
      </c>
      <c r="E225" s="62" t="s">
        <v>66</v>
      </c>
      <c r="F225" s="63" t="s">
        <v>67</v>
      </c>
      <c r="I225" s="85"/>
      <c r="J225" s="85"/>
    </row>
    <row r="226" spans="1:10" x14ac:dyDescent="0.2">
      <c r="A226" s="13" t="s">
        <v>15</v>
      </c>
      <c r="B226" s="14" t="s">
        <v>16</v>
      </c>
      <c r="C226" s="319">
        <v>10.199999999999999</v>
      </c>
      <c r="D226" s="98">
        <v>4.7</v>
      </c>
      <c r="E226" s="15"/>
      <c r="I226" s="85"/>
      <c r="J226" s="85"/>
    </row>
    <row r="227" spans="1:10" x14ac:dyDescent="0.2">
      <c r="A227" s="16" t="s">
        <v>17</v>
      </c>
      <c r="B227" s="17" t="s">
        <v>18</v>
      </c>
      <c r="C227" s="94">
        <f>B223</f>
        <v>2000</v>
      </c>
      <c r="D227" s="276">
        <f>IFERROR(+D226/C226,"-")</f>
        <v>0.46078431372549022</v>
      </c>
      <c r="E227" s="18">
        <f>IFERROR(C227*D227,"-")</f>
        <v>921.56862745098044</v>
      </c>
      <c r="I227" s="85"/>
      <c r="J227" s="85"/>
    </row>
    <row r="228" spans="1:10" x14ac:dyDescent="0.2">
      <c r="A228" s="16" t="s">
        <v>246</v>
      </c>
      <c r="B228" s="17" t="s">
        <v>19</v>
      </c>
      <c r="C228" s="100">
        <v>0.35</v>
      </c>
      <c r="D228" s="89">
        <f>170/3.5</f>
        <v>48.571428571428569</v>
      </c>
      <c r="E228" s="18"/>
      <c r="G228" s="112"/>
      <c r="H228" s="52"/>
      <c r="I228" s="85"/>
      <c r="J228" s="85"/>
    </row>
    <row r="229" spans="1:10" x14ac:dyDescent="0.2">
      <c r="A229" s="16" t="s">
        <v>20</v>
      </c>
      <c r="B229" s="17" t="s">
        <v>18</v>
      </c>
      <c r="C229" s="94">
        <f>C227</f>
        <v>2000</v>
      </c>
      <c r="D229" s="273">
        <f>+C228*D228/1000</f>
        <v>1.6999999999999998E-2</v>
      </c>
      <c r="E229" s="18">
        <f>C229*D229</f>
        <v>33.999999999999993</v>
      </c>
      <c r="G229" s="112"/>
      <c r="H229" s="52"/>
      <c r="I229" s="85"/>
      <c r="J229" s="85"/>
    </row>
    <row r="230" spans="1:10" x14ac:dyDescent="0.2">
      <c r="A230" s="16" t="s">
        <v>247</v>
      </c>
      <c r="B230" s="17" t="s">
        <v>19</v>
      </c>
      <c r="C230" s="100">
        <v>0.1</v>
      </c>
      <c r="D230" s="89">
        <v>60</v>
      </c>
      <c r="E230" s="18"/>
      <c r="G230" s="112"/>
      <c r="H230" s="52"/>
      <c r="I230" s="85"/>
      <c r="J230" s="85"/>
    </row>
    <row r="231" spans="1:10" x14ac:dyDescent="0.2">
      <c r="A231" s="16" t="s">
        <v>21</v>
      </c>
      <c r="B231" s="17" t="s">
        <v>18</v>
      </c>
      <c r="C231" s="94">
        <f>C227</f>
        <v>2000</v>
      </c>
      <c r="D231" s="273">
        <f>+C230*D230/1000</f>
        <v>6.0000000000000001E-3</v>
      </c>
      <c r="E231" s="18">
        <f>C231*D231</f>
        <v>12</v>
      </c>
      <c r="G231" s="112"/>
      <c r="H231" s="52"/>
      <c r="I231" s="85"/>
      <c r="J231" s="85"/>
    </row>
    <row r="232" spans="1:10" x14ac:dyDescent="0.2">
      <c r="A232" s="16" t="s">
        <v>248</v>
      </c>
      <c r="B232" s="17" t="s">
        <v>19</v>
      </c>
      <c r="C232" s="100">
        <v>0.15</v>
      </c>
      <c r="D232" s="89">
        <v>60</v>
      </c>
      <c r="E232" s="18"/>
      <c r="G232" s="112"/>
      <c r="H232" s="52"/>
      <c r="I232" s="85"/>
      <c r="J232" s="85"/>
    </row>
    <row r="233" spans="1:10" x14ac:dyDescent="0.2">
      <c r="A233" s="16" t="s">
        <v>22</v>
      </c>
      <c r="B233" s="17" t="s">
        <v>18</v>
      </c>
      <c r="C233" s="94">
        <f>C227</f>
        <v>2000</v>
      </c>
      <c r="D233" s="273">
        <f>+C232*D232/1000</f>
        <v>8.9999999999999993E-3</v>
      </c>
      <c r="E233" s="18">
        <f>C233*D233</f>
        <v>18</v>
      </c>
      <c r="G233" s="112"/>
      <c r="H233" s="52"/>
      <c r="I233" s="85"/>
      <c r="J233" s="85"/>
    </row>
    <row r="234" spans="1:10" hidden="1" x14ac:dyDescent="0.2">
      <c r="A234" s="16" t="s">
        <v>23</v>
      </c>
      <c r="B234" s="17" t="s">
        <v>24</v>
      </c>
      <c r="C234" s="100"/>
      <c r="D234" s="89"/>
      <c r="E234" s="18"/>
      <c r="G234" s="112"/>
      <c r="H234" s="52"/>
      <c r="I234" s="85"/>
      <c r="J234" s="85"/>
    </row>
    <row r="235" spans="1:10" hidden="1" x14ac:dyDescent="0.2">
      <c r="A235" s="16" t="s">
        <v>25</v>
      </c>
      <c r="B235" s="17" t="s">
        <v>18</v>
      </c>
      <c r="C235" s="94">
        <f>C227</f>
        <v>2000</v>
      </c>
      <c r="D235" s="273">
        <f>+C234*D234/1000</f>
        <v>0</v>
      </c>
      <c r="E235" s="18">
        <f>C235*D235</f>
        <v>0</v>
      </c>
      <c r="G235" s="112"/>
      <c r="H235" s="52"/>
      <c r="I235" s="85"/>
      <c r="J235" s="85"/>
    </row>
    <row r="236" spans="1:10" ht="13.5" thickBot="1" x14ac:dyDescent="0.25">
      <c r="A236" s="103" t="s">
        <v>268</v>
      </c>
      <c r="B236" s="104" t="s">
        <v>125</v>
      </c>
      <c r="C236" s="274"/>
      <c r="D236" s="275">
        <f>IFERROR(D227+D229+D231+D233+D235,0)</f>
        <v>0.49278431372549025</v>
      </c>
      <c r="E236" s="18"/>
      <c r="G236" s="112"/>
      <c r="H236" s="52"/>
      <c r="I236" s="85"/>
      <c r="J236" s="85"/>
    </row>
    <row r="237" spans="1:10" ht="13.5" thickBot="1" x14ac:dyDescent="0.25">
      <c r="F237" s="21">
        <f>SUM(E226:E235)</f>
        <v>985.56862745098044</v>
      </c>
      <c r="I237" s="85"/>
      <c r="J237" s="85"/>
    </row>
    <row r="238" spans="1:10" ht="11.25" customHeight="1" x14ac:dyDescent="0.2">
      <c r="I238" s="85"/>
      <c r="J238" s="85"/>
    </row>
    <row r="239" spans="1:10" ht="13.5" thickBot="1" x14ac:dyDescent="0.25">
      <c r="A239" s="9" t="s">
        <v>54</v>
      </c>
      <c r="I239" s="85"/>
      <c r="J239" s="85"/>
    </row>
    <row r="240" spans="1:10" ht="13.5" thickBot="1" x14ac:dyDescent="0.25">
      <c r="A240" s="60" t="s">
        <v>64</v>
      </c>
      <c r="B240" s="61" t="s">
        <v>65</v>
      </c>
      <c r="C240" s="61" t="s">
        <v>41</v>
      </c>
      <c r="D240" s="62" t="s">
        <v>245</v>
      </c>
      <c r="E240" s="62" t="s">
        <v>66</v>
      </c>
      <c r="F240" s="63" t="s">
        <v>67</v>
      </c>
      <c r="I240" s="85"/>
      <c r="J240" s="85"/>
    </row>
    <row r="241" spans="1:10" ht="13.5" thickBot="1" x14ac:dyDescent="0.25">
      <c r="A241" s="311" t="s">
        <v>322</v>
      </c>
      <c r="B241" s="14" t="s">
        <v>125</v>
      </c>
      <c r="C241" s="94">
        <f>C227</f>
        <v>2000</v>
      </c>
      <c r="D241" s="87">
        <v>0.3</v>
      </c>
      <c r="E241" s="15">
        <f>C241*D241</f>
        <v>600</v>
      </c>
      <c r="I241" s="85"/>
      <c r="J241" s="85"/>
    </row>
    <row r="242" spans="1:10" ht="13.5" thickBot="1" x14ac:dyDescent="0.25">
      <c r="F242" s="21">
        <f>E241</f>
        <v>600</v>
      </c>
      <c r="I242" s="85"/>
      <c r="J242" s="85"/>
    </row>
    <row r="243" spans="1:10" ht="11.25" customHeight="1" x14ac:dyDescent="0.2">
      <c r="I243" s="85"/>
      <c r="J243" s="85"/>
    </row>
    <row r="244" spans="1:10" ht="13.5" thickBot="1" x14ac:dyDescent="0.25">
      <c r="A244" s="9" t="s">
        <v>62</v>
      </c>
      <c r="I244" s="85"/>
      <c r="J244" s="85"/>
    </row>
    <row r="245" spans="1:10" ht="13.5" thickBot="1" x14ac:dyDescent="0.25">
      <c r="A245" s="60" t="s">
        <v>64</v>
      </c>
      <c r="B245" s="61" t="s">
        <v>65</v>
      </c>
      <c r="C245" s="61" t="s">
        <v>41</v>
      </c>
      <c r="D245" s="62" t="s">
        <v>245</v>
      </c>
      <c r="E245" s="62" t="s">
        <v>66</v>
      </c>
      <c r="F245" s="63" t="s">
        <v>67</v>
      </c>
      <c r="I245" s="85"/>
      <c r="J245" s="85"/>
    </row>
    <row r="246" spans="1:10" x14ac:dyDescent="0.2">
      <c r="A246" s="13" t="s">
        <v>98</v>
      </c>
      <c r="B246" s="14" t="s">
        <v>10</v>
      </c>
      <c r="C246" s="96">
        <v>4</v>
      </c>
      <c r="D246" s="320">
        <v>319</v>
      </c>
      <c r="E246" s="15">
        <f>C246*D246</f>
        <v>1276</v>
      </c>
      <c r="I246" s="85"/>
      <c r="J246" s="85"/>
    </row>
    <row r="247" spans="1:10" hidden="1" x14ac:dyDescent="0.2">
      <c r="A247" s="13" t="s">
        <v>126</v>
      </c>
      <c r="B247" s="14" t="s">
        <v>10</v>
      </c>
      <c r="C247" s="96"/>
      <c r="D247" s="106"/>
      <c r="E247" s="15"/>
      <c r="I247" s="85"/>
      <c r="J247" s="85"/>
    </row>
    <row r="248" spans="1:10" hidden="1" x14ac:dyDescent="0.2">
      <c r="A248" s="13" t="s">
        <v>72</v>
      </c>
      <c r="B248" s="14" t="s">
        <v>10</v>
      </c>
      <c r="C248" s="15">
        <f>C246*C247</f>
        <v>0</v>
      </c>
      <c r="D248" s="87"/>
      <c r="E248" s="15">
        <f>C248*D248</f>
        <v>0</v>
      </c>
      <c r="I248" s="85"/>
      <c r="J248" s="85"/>
    </row>
    <row r="249" spans="1:10" x14ac:dyDescent="0.2">
      <c r="A249" s="322" t="s">
        <v>338</v>
      </c>
      <c r="B249" s="17" t="s">
        <v>26</v>
      </c>
      <c r="C249" s="99">
        <v>60000</v>
      </c>
      <c r="D249" s="18">
        <f>E246+E248</f>
        <v>1276</v>
      </c>
      <c r="E249" s="18">
        <f>IFERROR(D249/C249,"-")</f>
        <v>2.1266666666666666E-2</v>
      </c>
      <c r="I249" s="85"/>
      <c r="J249" s="85"/>
    </row>
    <row r="250" spans="1:10" ht="13.5" thickBot="1" x14ac:dyDescent="0.25">
      <c r="A250" s="16" t="s">
        <v>56</v>
      </c>
      <c r="B250" s="17" t="s">
        <v>18</v>
      </c>
      <c r="C250" s="94">
        <f>B223</f>
        <v>2000</v>
      </c>
      <c r="D250" s="18">
        <f>E249</f>
        <v>2.1266666666666666E-2</v>
      </c>
      <c r="E250" s="18">
        <f>IFERROR(C250*D250,0)</f>
        <v>42.533333333333331</v>
      </c>
      <c r="I250" s="85"/>
      <c r="J250" s="85"/>
    </row>
    <row r="251" spans="1:10" ht="13.5" thickBot="1" x14ac:dyDescent="0.25">
      <c r="F251" s="21">
        <f>E250</f>
        <v>42.533333333333331</v>
      </c>
      <c r="I251" s="85"/>
      <c r="J251" s="85"/>
    </row>
    <row r="252" spans="1:10" ht="11.25" customHeight="1" x14ac:dyDescent="0.2">
      <c r="I252" s="85"/>
      <c r="J252" s="85"/>
    </row>
    <row r="253" spans="1:10" ht="11.25" customHeight="1" thickBot="1" x14ac:dyDescent="0.25">
      <c r="G253" s="9"/>
    </row>
    <row r="254" spans="1:10" ht="13.5" thickBot="1" x14ac:dyDescent="0.25">
      <c r="A254" s="24" t="s">
        <v>233</v>
      </c>
      <c r="B254" s="25"/>
      <c r="C254" s="25"/>
      <c r="D254" s="26"/>
      <c r="E254" s="27"/>
      <c r="F254" s="21">
        <f>+SUM(F183:F253)</f>
        <v>2232.5640520405636</v>
      </c>
      <c r="G254" s="9"/>
    </row>
    <row r="255" spans="1:10" ht="11.25" customHeight="1" x14ac:dyDescent="0.2">
      <c r="G255" s="9"/>
    </row>
    <row r="256" spans="1:10" x14ac:dyDescent="0.2">
      <c r="A256" s="34" t="s">
        <v>76</v>
      </c>
      <c r="B256" s="34"/>
      <c r="C256" s="34"/>
      <c r="D256" s="35"/>
      <c r="E256" s="35"/>
      <c r="F256" s="33"/>
      <c r="G256" s="9"/>
    </row>
    <row r="257" spans="1:7" ht="11.25" customHeight="1" thickBot="1" x14ac:dyDescent="0.25">
      <c r="G257" s="9"/>
    </row>
    <row r="258" spans="1:7" ht="13.5" thickBot="1" x14ac:dyDescent="0.25">
      <c r="A258" s="60" t="s">
        <v>64</v>
      </c>
      <c r="B258" s="61" t="s">
        <v>65</v>
      </c>
      <c r="C258" s="61" t="s">
        <v>41</v>
      </c>
      <c r="D258" s="62" t="s">
        <v>245</v>
      </c>
      <c r="E258" s="62" t="s">
        <v>66</v>
      </c>
      <c r="F258" s="63" t="s">
        <v>67</v>
      </c>
      <c r="G258" s="9"/>
    </row>
    <row r="259" spans="1:7" hidden="1" x14ac:dyDescent="0.2">
      <c r="A259" s="16"/>
      <c r="B259" s="17"/>
      <c r="C259" s="101"/>
      <c r="D259" s="87"/>
      <c r="E259" s="18"/>
      <c r="F259" s="55"/>
      <c r="G259" s="9"/>
    </row>
    <row r="260" spans="1:7" x14ac:dyDescent="0.2">
      <c r="A260" s="322" t="s">
        <v>345</v>
      </c>
      <c r="B260" s="17" t="s">
        <v>10</v>
      </c>
      <c r="C260" s="101">
        <f>16/3</f>
        <v>5.333333333333333</v>
      </c>
      <c r="D260" s="87">
        <v>26.5</v>
      </c>
      <c r="E260" s="18">
        <f t="shared" ref="E260:E264" si="5">C260*D260</f>
        <v>141.33333333333331</v>
      </c>
      <c r="F260" s="55"/>
      <c r="G260" s="9"/>
    </row>
    <row r="261" spans="1:7" x14ac:dyDescent="0.2">
      <c r="A261" s="16" t="s">
        <v>28</v>
      </c>
      <c r="B261" s="17" t="s">
        <v>10</v>
      </c>
      <c r="C261" s="101">
        <v>8</v>
      </c>
      <c r="D261" s="87">
        <v>18.899999999999999</v>
      </c>
      <c r="E261" s="18">
        <f t="shared" si="5"/>
        <v>151.19999999999999</v>
      </c>
      <c r="F261" s="55"/>
      <c r="G261" s="9"/>
    </row>
    <row r="262" spans="1:7" x14ac:dyDescent="0.2">
      <c r="A262" s="322" t="s">
        <v>342</v>
      </c>
      <c r="B262" s="323" t="s">
        <v>10</v>
      </c>
      <c r="C262" s="101">
        <v>0.66666666666666663</v>
      </c>
      <c r="D262" s="87">
        <v>269.10000000000002</v>
      </c>
      <c r="E262" s="18">
        <f t="shared" si="5"/>
        <v>179.4</v>
      </c>
      <c r="F262" s="55"/>
      <c r="G262" s="9"/>
    </row>
    <row r="263" spans="1:7" x14ac:dyDescent="0.2">
      <c r="A263" s="322" t="s">
        <v>343</v>
      </c>
      <c r="B263" s="323" t="s">
        <v>341</v>
      </c>
      <c r="C263" s="101">
        <v>3000</v>
      </c>
      <c r="D263" s="87">
        <v>0.46</v>
      </c>
      <c r="E263" s="18">
        <f t="shared" si="5"/>
        <v>1380</v>
      </c>
      <c r="F263" s="55"/>
      <c r="G263" s="9"/>
    </row>
    <row r="264" spans="1:7" ht="13.5" thickBot="1" x14ac:dyDescent="0.25">
      <c r="A264" s="16" t="s">
        <v>60</v>
      </c>
      <c r="B264" s="17" t="s">
        <v>58</v>
      </c>
      <c r="C264" s="101">
        <v>0.66666666666666663</v>
      </c>
      <c r="D264" s="87">
        <v>40</v>
      </c>
      <c r="E264" s="18">
        <f t="shared" si="5"/>
        <v>26.666666666666664</v>
      </c>
      <c r="F264" s="55"/>
      <c r="G264" s="9"/>
    </row>
    <row r="265" spans="1:7" ht="13.5" thickBot="1" x14ac:dyDescent="0.25">
      <c r="A265" s="34"/>
      <c r="B265" s="34"/>
      <c r="C265" s="34"/>
      <c r="D265" s="34"/>
      <c r="E265" s="35"/>
      <c r="F265" s="21">
        <f>SUM(E259:E264)</f>
        <v>1878.6000000000001</v>
      </c>
      <c r="G265" s="9"/>
    </row>
    <row r="266" spans="1:7" ht="11.25" customHeight="1" thickBot="1" x14ac:dyDescent="0.25">
      <c r="G266" s="9"/>
    </row>
    <row r="267" spans="1:7" ht="13.5" thickBot="1" x14ac:dyDescent="0.25">
      <c r="A267" s="24" t="s">
        <v>234</v>
      </c>
      <c r="B267" s="25"/>
      <c r="C267" s="25"/>
      <c r="D267" s="26"/>
      <c r="E267" s="27"/>
      <c r="F267" s="21">
        <f>+F265</f>
        <v>1878.6000000000001</v>
      </c>
      <c r="G267" s="9"/>
    </row>
    <row r="268" spans="1:7" ht="11.25" customHeight="1" x14ac:dyDescent="0.2">
      <c r="G268" s="9"/>
    </row>
    <row r="269" spans="1:7" x14ac:dyDescent="0.2">
      <c r="A269" s="34" t="s">
        <v>77</v>
      </c>
      <c r="B269" s="34"/>
      <c r="C269" s="34"/>
      <c r="D269" s="35"/>
      <c r="E269" s="35"/>
      <c r="F269" s="33"/>
    </row>
    <row r="270" spans="1:7" ht="11.25" customHeight="1" thickBot="1" x14ac:dyDescent="0.25"/>
    <row r="271" spans="1:7" ht="13.5" thickBot="1" x14ac:dyDescent="0.25">
      <c r="A271" s="60" t="s">
        <v>64</v>
      </c>
      <c r="B271" s="61" t="s">
        <v>65</v>
      </c>
      <c r="C271" s="61" t="s">
        <v>41</v>
      </c>
      <c r="D271" s="62" t="s">
        <v>245</v>
      </c>
      <c r="E271" s="62" t="s">
        <v>66</v>
      </c>
      <c r="F271" s="63" t="s">
        <v>67</v>
      </c>
    </row>
    <row r="272" spans="1:7" x14ac:dyDescent="0.2">
      <c r="A272" s="16" t="s">
        <v>231</v>
      </c>
      <c r="B272" s="53" t="s">
        <v>58</v>
      </c>
      <c r="C272" s="69">
        <f>C183</f>
        <v>1</v>
      </c>
      <c r="D272" s="89">
        <v>150</v>
      </c>
      <c r="E272" s="18">
        <f>+D272*C272</f>
        <v>150</v>
      </c>
      <c r="F272" s="55"/>
    </row>
    <row r="273" spans="1:8" x14ac:dyDescent="0.2">
      <c r="A273" s="16" t="s">
        <v>61</v>
      </c>
      <c r="B273" s="53" t="s">
        <v>8</v>
      </c>
      <c r="C273" s="156">
        <v>60</v>
      </c>
      <c r="D273" s="80">
        <f>SUM(E272:E272)</f>
        <v>150</v>
      </c>
      <c r="E273" s="80">
        <f>+D273/C273</f>
        <v>2.5</v>
      </c>
      <c r="F273" s="55"/>
    </row>
    <row r="274" spans="1:8" x14ac:dyDescent="0.2">
      <c r="A274" s="16" t="s">
        <v>232</v>
      </c>
      <c r="B274" s="17" t="s">
        <v>10</v>
      </c>
      <c r="C274" s="69">
        <f>+C272</f>
        <v>1</v>
      </c>
      <c r="D274" s="89">
        <v>100</v>
      </c>
      <c r="E274" s="18">
        <f>C274*D274</f>
        <v>100</v>
      </c>
      <c r="F274" s="55"/>
    </row>
    <row r="275" spans="1:8" ht="13.5" thickBot="1" x14ac:dyDescent="0.25">
      <c r="A275" s="16" t="s">
        <v>38</v>
      </c>
      <c r="B275" s="53" t="s">
        <v>8</v>
      </c>
      <c r="C275" s="156">
        <v>1</v>
      </c>
      <c r="D275" s="80">
        <f>+E274</f>
        <v>100</v>
      </c>
      <c r="E275" s="80">
        <f>+D275/C275</f>
        <v>100</v>
      </c>
      <c r="F275" s="55"/>
    </row>
    <row r="276" spans="1:8" ht="13.5" thickBot="1" x14ac:dyDescent="0.25">
      <c r="A276" s="81"/>
      <c r="B276" s="81"/>
      <c r="C276" s="81"/>
      <c r="D276" s="124" t="s">
        <v>199</v>
      </c>
      <c r="E276" s="50">
        <f>$B$51</f>
        <v>1</v>
      </c>
      <c r="F276" s="82">
        <f>(E273+E275)*E276</f>
        <v>102.5</v>
      </c>
    </row>
    <row r="277" spans="1:8" s="51" customFormat="1" ht="11.25" customHeight="1" thickBot="1" x14ac:dyDescent="0.25">
      <c r="A277" s="9"/>
      <c r="B277" s="9"/>
      <c r="C277" s="9"/>
      <c r="D277" s="10"/>
      <c r="E277" s="10"/>
      <c r="F277" s="10"/>
      <c r="G277" s="84"/>
    </row>
    <row r="278" spans="1:8" ht="13.5" thickBot="1" x14ac:dyDescent="0.25">
      <c r="A278" s="24" t="s">
        <v>230</v>
      </c>
      <c r="B278" s="25"/>
      <c r="C278" s="25"/>
      <c r="D278" s="26"/>
      <c r="E278" s="27"/>
      <c r="F278" s="21">
        <f>+F276</f>
        <v>102.5</v>
      </c>
    </row>
    <row r="279" spans="1:8" ht="11.25" customHeight="1" thickBot="1" x14ac:dyDescent="0.25"/>
    <row r="280" spans="1:8" ht="17.25" customHeight="1" thickBot="1" x14ac:dyDescent="0.25">
      <c r="A280" s="24" t="s">
        <v>235</v>
      </c>
      <c r="B280" s="28"/>
      <c r="C280" s="28"/>
      <c r="D280" s="29"/>
      <c r="E280" s="30"/>
      <c r="F280" s="22">
        <f>+F141+F175+F254+F267+F278</f>
        <v>64439.835796026302</v>
      </c>
    </row>
    <row r="281" spans="1:8" ht="11.25" customHeight="1" x14ac:dyDescent="0.2"/>
    <row r="282" spans="1:8" x14ac:dyDescent="0.2">
      <c r="A282" s="11" t="s">
        <v>92</v>
      </c>
    </row>
    <row r="283" spans="1:8" ht="11.25" customHeight="1" thickBot="1" x14ac:dyDescent="0.25"/>
    <row r="284" spans="1:8" ht="13.5" thickBot="1" x14ac:dyDescent="0.25">
      <c r="A284" s="60" t="s">
        <v>64</v>
      </c>
      <c r="B284" s="61" t="s">
        <v>65</v>
      </c>
      <c r="C284" s="61" t="s">
        <v>41</v>
      </c>
      <c r="D284" s="62" t="s">
        <v>245</v>
      </c>
      <c r="E284" s="62" t="s">
        <v>66</v>
      </c>
      <c r="F284" s="63" t="s">
        <v>67</v>
      </c>
    </row>
    <row r="285" spans="1:8" ht="13.5" thickBot="1" x14ac:dyDescent="0.25">
      <c r="A285" s="13" t="s">
        <v>37</v>
      </c>
      <c r="B285" s="14" t="s">
        <v>2</v>
      </c>
      <c r="C285" s="142">
        <f>'4.BDI'!C20*100</f>
        <v>22.759999999999998</v>
      </c>
      <c r="D285" s="15">
        <f>+F280</f>
        <v>64439.835796026302</v>
      </c>
      <c r="E285" s="15">
        <f>C285*D285/100</f>
        <v>14666.506627175584</v>
      </c>
    </row>
    <row r="286" spans="1:8" ht="13.5" thickBot="1" x14ac:dyDescent="0.25">
      <c r="F286" s="21">
        <f>+E285</f>
        <v>14666.506627175584</v>
      </c>
    </row>
    <row r="287" spans="1:8" ht="11.25" customHeight="1" thickBot="1" x14ac:dyDescent="0.25">
      <c r="H287" s="318">
        <f>F291*'4.BDI'!C12</f>
        <v>2903.2027669315094</v>
      </c>
    </row>
    <row r="288" spans="1:8" ht="13.5" thickBot="1" x14ac:dyDescent="0.25">
      <c r="A288" s="24" t="s">
        <v>250</v>
      </c>
      <c r="B288" s="28"/>
      <c r="C288" s="28"/>
      <c r="D288" s="29"/>
      <c r="E288" s="30"/>
      <c r="F288" s="22">
        <f>F286</f>
        <v>14666.506627175584</v>
      </c>
    </row>
    <row r="289" spans="1:8" x14ac:dyDescent="0.2">
      <c r="A289" s="34"/>
      <c r="B289" s="34"/>
      <c r="C289" s="34"/>
      <c r="D289" s="35"/>
      <c r="E289" s="35"/>
      <c r="F289" s="33"/>
      <c r="H289" s="318">
        <f>H292-H291</f>
        <v>689375.85092157731</v>
      </c>
    </row>
    <row r="290" spans="1:8" ht="11.25" customHeight="1" thickBot="1" x14ac:dyDescent="0.25"/>
    <row r="291" spans="1:8" ht="24.75" customHeight="1" thickBot="1" x14ac:dyDescent="0.25">
      <c r="A291" s="24" t="s">
        <v>236</v>
      </c>
      <c r="B291" s="28"/>
      <c r="C291" s="28"/>
      <c r="D291" s="29"/>
      <c r="E291" s="30"/>
      <c r="F291" s="22">
        <f>F280+F288</f>
        <v>79106.342423201888</v>
      </c>
      <c r="H291" s="318">
        <f>F291*12</f>
        <v>949276.10907842265</v>
      </c>
    </row>
    <row r="292" spans="1:8" ht="12.6" customHeight="1" x14ac:dyDescent="0.2">
      <c r="A292" s="56"/>
      <c r="B292" s="56"/>
      <c r="C292" s="56"/>
      <c r="D292" s="57"/>
      <c r="E292" s="57"/>
      <c r="F292" s="57"/>
      <c r="H292" s="9">
        <v>1638651.96</v>
      </c>
    </row>
    <row r="293" spans="1:8" ht="14.25" x14ac:dyDescent="0.2">
      <c r="A293" s="8"/>
      <c r="B293" s="8"/>
      <c r="C293" s="8"/>
      <c r="D293" s="36"/>
      <c r="E293" s="36"/>
    </row>
    <row r="294" spans="1:8" ht="16.149999999999999" hidden="1" customHeight="1" x14ac:dyDescent="0.2">
      <c r="A294" s="253" t="s">
        <v>229</v>
      </c>
      <c r="B294" s="254"/>
      <c r="C294" s="254"/>
      <c r="D294" s="255"/>
      <c r="E294" s="256" t="s">
        <v>27</v>
      </c>
      <c r="G294" s="10" t="s">
        <v>209</v>
      </c>
    </row>
    <row r="295" spans="1:8" ht="13.5" hidden="1" thickBot="1" x14ac:dyDescent="0.25"/>
    <row r="296" spans="1:8" ht="25.5" hidden="1" customHeight="1" thickBot="1" x14ac:dyDescent="0.25">
      <c r="A296" s="24" t="s">
        <v>71</v>
      </c>
      <c r="B296" s="25"/>
      <c r="C296" s="25"/>
      <c r="D296" s="26"/>
      <c r="E296" s="257" t="s">
        <v>33</v>
      </c>
      <c r="F296" s="258" t="str">
        <f>IFERROR(F291/D294,"-")</f>
        <v>-</v>
      </c>
      <c r="G296" s="10" t="s">
        <v>209</v>
      </c>
    </row>
    <row r="297" spans="1:8" ht="12.6" customHeight="1" x14ac:dyDescent="0.2">
      <c r="A297" s="34"/>
      <c r="B297" s="34"/>
      <c r="C297" s="34"/>
      <c r="D297" s="35"/>
      <c r="E297" s="35"/>
      <c r="F297" s="35"/>
    </row>
    <row r="298" spans="1:8" s="4" customFormat="1" ht="9.75" customHeight="1" x14ac:dyDescent="0.2">
      <c r="A298" s="39"/>
      <c r="B298" s="10"/>
      <c r="C298" s="10"/>
      <c r="D298" s="10"/>
      <c r="E298" s="10"/>
      <c r="F298" s="10"/>
      <c r="G298" s="6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30" spans="4:7" ht="9" customHeight="1" x14ac:dyDescent="0.2">
      <c r="D330" s="9"/>
      <c r="E330" s="9"/>
      <c r="F330" s="9"/>
      <c r="G330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7" location="AbaRemun" display="3.1.2. Remuneração do Capital"/>
    <hyperlink ref="A181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0" max="5" man="1"/>
    <brk id="176" max="5" man="1"/>
    <brk id="243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C35" sqref="C35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207</v>
      </c>
    </row>
    <row r="2" spans="1:12" x14ac:dyDescent="0.2">
      <c r="A2" s="141" t="s">
        <v>257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307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304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2" t="s">
        <v>239</v>
      </c>
      <c r="B7" s="343"/>
      <c r="C7" s="344"/>
      <c r="D7" s="151"/>
      <c r="E7" s="151"/>
      <c r="F7" s="151"/>
    </row>
    <row r="8" spans="1:12" ht="14.25" x14ac:dyDescent="0.2">
      <c r="A8" s="170" t="s">
        <v>145</v>
      </c>
      <c r="B8" s="171" t="s">
        <v>146</v>
      </c>
      <c r="C8" s="172" t="s">
        <v>147</v>
      </c>
      <c r="D8" s="173"/>
    </row>
    <row r="9" spans="1:12" ht="14.25" x14ac:dyDescent="0.2">
      <c r="A9" s="170" t="s">
        <v>148</v>
      </c>
      <c r="B9" s="171" t="s">
        <v>42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149</v>
      </c>
      <c r="B10" s="171" t="s">
        <v>150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151</v>
      </c>
      <c r="B11" s="171" t="s">
        <v>152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153</v>
      </c>
      <c r="B12" s="171" t="s">
        <v>154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155</v>
      </c>
      <c r="B13" s="171" t="s">
        <v>156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157</v>
      </c>
      <c r="B14" s="171" t="s">
        <v>158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159</v>
      </c>
      <c r="B15" s="171" t="s">
        <v>160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161</v>
      </c>
      <c r="B16" s="171" t="s">
        <v>43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162</v>
      </c>
      <c r="B17" s="176" t="s">
        <v>163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164</v>
      </c>
      <c r="B19" s="181" t="s">
        <v>165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166</v>
      </c>
      <c r="B20" s="181" t="s">
        <v>167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228</v>
      </c>
      <c r="B21" s="181" t="s">
        <v>169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168</v>
      </c>
      <c r="B22" s="181" t="s">
        <v>171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170</v>
      </c>
      <c r="B23" s="181" t="s">
        <v>173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172</v>
      </c>
      <c r="B24" s="181" t="s">
        <v>174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175</v>
      </c>
      <c r="B25" s="176" t="s">
        <v>176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177</v>
      </c>
      <c r="B27" s="171" t="s">
        <v>178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227</v>
      </c>
      <c r="B28" s="171" t="s">
        <v>180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179</v>
      </c>
      <c r="B29" s="171" t="s">
        <v>182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181</v>
      </c>
      <c r="B30" s="171" t="s">
        <v>184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183</v>
      </c>
      <c r="B31" s="171" t="s">
        <v>185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186</v>
      </c>
      <c r="B32" s="176" t="s">
        <v>187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188</v>
      </c>
      <c r="B34" s="171" t="s">
        <v>189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190</v>
      </c>
      <c r="B35" s="186" t="s">
        <v>303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191</v>
      </c>
      <c r="B36" s="176" t="s">
        <v>192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193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251</v>
      </c>
    </row>
    <row r="3" spans="1:3" x14ac:dyDescent="0.2">
      <c r="A3" s="1" t="s">
        <v>215</v>
      </c>
    </row>
    <row r="4" spans="1:3" x14ac:dyDescent="0.2">
      <c r="A4" s="280" t="s">
        <v>211</v>
      </c>
    </row>
    <row r="5" spans="1:3" ht="25.5" customHeight="1" x14ac:dyDescent="0.2">
      <c r="A5" s="348" t="s">
        <v>266</v>
      </c>
      <c r="B5" s="347"/>
      <c r="C5" s="347"/>
    </row>
    <row r="6" spans="1:3" x14ac:dyDescent="0.2">
      <c r="A6" s="1" t="s">
        <v>212</v>
      </c>
    </row>
    <row r="7" spans="1:3" ht="26.25" customHeight="1" x14ac:dyDescent="0.2">
      <c r="A7" s="347" t="s">
        <v>213</v>
      </c>
      <c r="B7" s="347"/>
      <c r="C7" s="347"/>
    </row>
    <row r="8" spans="1:3" x14ac:dyDescent="0.2">
      <c r="A8" s="1" t="s">
        <v>214</v>
      </c>
    </row>
    <row r="9" spans="1:3" x14ac:dyDescent="0.2">
      <c r="A9" s="310" t="s">
        <v>252</v>
      </c>
    </row>
    <row r="10" spans="1:3" ht="13.5" thickBot="1" x14ac:dyDescent="0.25"/>
    <row r="11" spans="1:3" ht="18" x14ac:dyDescent="0.25">
      <c r="B11" s="345" t="s">
        <v>237</v>
      </c>
      <c r="C11" s="346"/>
    </row>
    <row r="12" spans="1:3" ht="15" x14ac:dyDescent="0.25">
      <c r="A12" s="159"/>
      <c r="B12" s="158" t="s">
        <v>210</v>
      </c>
      <c r="C12" s="204"/>
    </row>
    <row r="13" spans="1:3" ht="15" x14ac:dyDescent="0.25">
      <c r="A13" s="159"/>
      <c r="B13" s="160" t="s">
        <v>129</v>
      </c>
      <c r="C13" s="161">
        <v>2177</v>
      </c>
    </row>
    <row r="14" spans="1:3" ht="15" x14ac:dyDescent="0.25">
      <c r="A14" s="159"/>
      <c r="B14" s="162" t="s">
        <v>130</v>
      </c>
      <c r="C14" s="161">
        <f>SUM(C15:C21)</f>
        <v>2217</v>
      </c>
    </row>
    <row r="15" spans="1:3" ht="14.25" x14ac:dyDescent="0.2">
      <c r="A15" s="159"/>
      <c r="B15" s="205" t="s">
        <v>131</v>
      </c>
      <c r="C15" s="206">
        <v>39</v>
      </c>
    </row>
    <row r="16" spans="1:3" ht="14.25" x14ac:dyDescent="0.2">
      <c r="A16" s="159"/>
      <c r="B16" s="205" t="s">
        <v>132</v>
      </c>
      <c r="C16" s="206">
        <v>1369</v>
      </c>
    </row>
    <row r="17" spans="1:5" ht="14.25" x14ac:dyDescent="0.2">
      <c r="A17" s="159"/>
      <c r="B17" s="205" t="s">
        <v>133</v>
      </c>
      <c r="C17" s="206">
        <v>371</v>
      </c>
    </row>
    <row r="18" spans="1:5" ht="14.25" x14ac:dyDescent="0.2">
      <c r="A18" s="159"/>
      <c r="B18" s="205" t="s">
        <v>134</v>
      </c>
      <c r="C18" s="206">
        <v>25</v>
      </c>
    </row>
    <row r="19" spans="1:5" ht="14.25" x14ac:dyDescent="0.2">
      <c r="A19" s="159"/>
      <c r="B19" s="205" t="s">
        <v>135</v>
      </c>
      <c r="C19" s="206">
        <v>390</v>
      </c>
    </row>
    <row r="20" spans="1:5" ht="14.25" x14ac:dyDescent="0.2">
      <c r="A20" s="159"/>
      <c r="B20" s="205" t="s">
        <v>136</v>
      </c>
      <c r="C20" s="206">
        <v>0</v>
      </c>
    </row>
    <row r="21" spans="1:5" ht="14.25" x14ac:dyDescent="0.2">
      <c r="A21" s="159"/>
      <c r="B21" s="205" t="s">
        <v>137</v>
      </c>
      <c r="C21" s="206">
        <v>23</v>
      </c>
    </row>
    <row r="22" spans="1:5" ht="14.25" x14ac:dyDescent="0.2">
      <c r="A22" s="159"/>
      <c r="B22" s="207" t="s">
        <v>138</v>
      </c>
      <c r="C22" s="208">
        <v>0</v>
      </c>
    </row>
    <row r="23" spans="1:5" ht="14.25" x14ac:dyDescent="0.2">
      <c r="A23" s="159"/>
      <c r="B23" s="316" t="s">
        <v>310</v>
      </c>
      <c r="C23" s="208">
        <v>0</v>
      </c>
    </row>
    <row r="24" spans="1:5" ht="15" x14ac:dyDescent="0.25">
      <c r="A24" s="159" t="s">
        <v>139</v>
      </c>
      <c r="B24" s="158" t="s">
        <v>140</v>
      </c>
      <c r="C24" s="204"/>
    </row>
    <row r="25" spans="1:5" ht="14.25" x14ac:dyDescent="0.2">
      <c r="A25" s="159"/>
      <c r="B25" s="209" t="s">
        <v>311</v>
      </c>
      <c r="C25" s="210">
        <v>5183</v>
      </c>
    </row>
    <row r="26" spans="1:5" ht="14.25" x14ac:dyDescent="0.2">
      <c r="A26" s="159"/>
      <c r="B26" s="205" t="s">
        <v>312</v>
      </c>
      <c r="C26" s="206">
        <v>5143</v>
      </c>
    </row>
    <row r="27" spans="1:5" ht="14.25" x14ac:dyDescent="0.2">
      <c r="B27" s="205" t="s">
        <v>313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142</v>
      </c>
      <c r="C29" s="213">
        <f>MEDIAN(C25,C26)</f>
        <v>5163</v>
      </c>
    </row>
    <row r="30" spans="1:5" ht="15" x14ac:dyDescent="0.25">
      <c r="B30" s="162" t="s">
        <v>308</v>
      </c>
      <c r="C30" s="314">
        <f>C16/C29</f>
        <v>0.26515591710245984</v>
      </c>
    </row>
    <row r="31" spans="1:5" ht="15" x14ac:dyDescent="0.25">
      <c r="B31" s="162" t="s">
        <v>309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258</v>
      </c>
      <c r="C32" s="312">
        <f>12/C31</f>
        <v>28.200273099681386</v>
      </c>
    </row>
    <row r="33" spans="2:3" ht="15" x14ac:dyDescent="0.25">
      <c r="B33" s="162" t="s">
        <v>141</v>
      </c>
      <c r="C33" s="164">
        <v>360</v>
      </c>
    </row>
    <row r="34" spans="2:3" ht="15" x14ac:dyDescent="0.25">
      <c r="B34" s="162" t="s">
        <v>253</v>
      </c>
      <c r="C34" s="164">
        <v>10</v>
      </c>
    </row>
    <row r="35" spans="2:3" ht="15" x14ac:dyDescent="0.25">
      <c r="B35" s="160" t="s">
        <v>254</v>
      </c>
      <c r="C35" s="163">
        <v>30</v>
      </c>
    </row>
    <row r="36" spans="2:3" ht="15" x14ac:dyDescent="0.25">
      <c r="B36" s="160" t="s">
        <v>255</v>
      </c>
      <c r="C36" s="163">
        <v>30</v>
      </c>
    </row>
    <row r="37" spans="2:3" s="108" customFormat="1" ht="15" x14ac:dyDescent="0.25">
      <c r="B37" s="160" t="s">
        <v>144</v>
      </c>
      <c r="C37" s="163">
        <f>30+(3*TRUNC(1/C31))</f>
        <v>36</v>
      </c>
    </row>
    <row r="38" spans="2:3" s="108" customFormat="1" ht="15" x14ac:dyDescent="0.25">
      <c r="B38" s="162" t="s">
        <v>43</v>
      </c>
      <c r="C38" s="313">
        <v>0.08</v>
      </c>
    </row>
    <row r="39" spans="2:3" s="108" customFormat="1" ht="15.75" thickBot="1" x14ac:dyDescent="0.3">
      <c r="B39" s="165" t="s">
        <v>143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C13" sqref="C13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207</v>
      </c>
      <c r="B1" s="146"/>
      <c r="C1" s="146"/>
      <c r="E1" s="149"/>
    </row>
    <row r="2" spans="1:8" s="148" customFormat="1" ht="14.25" x14ac:dyDescent="0.2">
      <c r="A2" s="141" t="s">
        <v>259</v>
      </c>
      <c r="B2" s="146"/>
      <c r="C2" s="146"/>
      <c r="E2" s="149"/>
    </row>
    <row r="3" spans="1:8" s="148" customFormat="1" ht="14.25" x14ac:dyDescent="0.2">
      <c r="A3" s="9" t="s">
        <v>208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307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304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4" t="s">
        <v>238</v>
      </c>
      <c r="B8" s="355"/>
      <c r="C8" s="355"/>
      <c r="D8" s="355"/>
      <c r="E8" s="355"/>
      <c r="F8" s="356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1" t="s">
        <v>256</v>
      </c>
      <c r="E10" s="352"/>
      <c r="F10" s="353"/>
      <c r="G10" s="148"/>
      <c r="H10" s="148"/>
    </row>
    <row r="11" spans="1:8" ht="15" thickBot="1" x14ac:dyDescent="0.25">
      <c r="A11" s="211"/>
      <c r="B11" s="215"/>
      <c r="C11" s="215"/>
      <c r="D11" s="216" t="s">
        <v>194</v>
      </c>
      <c r="E11" s="217" t="s">
        <v>195</v>
      </c>
      <c r="F11" s="218" t="s">
        <v>196</v>
      </c>
      <c r="G11" s="148"/>
      <c r="H11" s="148"/>
    </row>
    <row r="12" spans="1:8" ht="14.25" x14ac:dyDescent="0.2">
      <c r="A12" s="219" t="s">
        <v>78</v>
      </c>
      <c r="B12" s="220" t="s">
        <v>79</v>
      </c>
      <c r="C12" s="221">
        <v>3.6700000000000003E-2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80</v>
      </c>
      <c r="B13" s="224" t="s">
        <v>81</v>
      </c>
      <c r="C13" s="225">
        <v>8.9999999999999993E-3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82</v>
      </c>
      <c r="B14" s="224" t="s">
        <v>83</v>
      </c>
      <c r="C14" s="225">
        <v>8.9499999999999996E-2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84</v>
      </c>
      <c r="B15" s="224" t="s">
        <v>85</v>
      </c>
      <c r="C15" s="226">
        <f>(1+E15)^(E16/252)-1</f>
        <v>5.8252540657308671E-3</v>
      </c>
      <c r="D15" s="242" t="s">
        <v>295</v>
      </c>
      <c r="E15" s="227">
        <v>0.05</v>
      </c>
      <c r="F15" s="222"/>
      <c r="G15" s="148"/>
      <c r="H15" s="148"/>
    </row>
    <row r="16" spans="1:8" ht="14.25" x14ac:dyDescent="0.2">
      <c r="A16" s="223" t="s">
        <v>86</v>
      </c>
      <c r="B16" s="349" t="s">
        <v>87</v>
      </c>
      <c r="C16" s="225">
        <v>0.03</v>
      </c>
      <c r="D16" s="304" t="s">
        <v>197</v>
      </c>
      <c r="E16" s="228">
        <v>30</v>
      </c>
      <c r="F16" s="229"/>
      <c r="G16" s="148"/>
      <c r="H16" s="148"/>
    </row>
    <row r="17" spans="1:8" ht="15" thickBot="1" x14ac:dyDescent="0.25">
      <c r="A17" s="230" t="s">
        <v>88</v>
      </c>
      <c r="B17" s="350"/>
      <c r="C17" s="231">
        <v>3.6499999999999998E-2</v>
      </c>
      <c r="D17" s="205"/>
      <c r="E17" s="232"/>
      <c r="F17" s="229"/>
      <c r="G17" s="148"/>
      <c r="H17" s="148"/>
    </row>
    <row r="18" spans="1:8" ht="14.25" x14ac:dyDescent="0.2">
      <c r="A18" s="233" t="s">
        <v>89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90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91</v>
      </c>
      <c r="B20" s="240"/>
      <c r="C20" s="241">
        <f>ROUND((((1+C12+C13)*(1+C14)*(1+C15))/(1-(C16+C17))-1),4)</f>
        <v>0.2276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7" t="s">
        <v>240</v>
      </c>
      <c r="B1" s="358"/>
    </row>
    <row r="2" spans="1:2" s="108" customFormat="1" ht="19.5" customHeight="1" x14ac:dyDescent="0.2">
      <c r="A2" s="268" t="s">
        <v>216</v>
      </c>
      <c r="B2" s="269" t="s">
        <v>297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244</v>
      </c>
    </row>
    <row r="2" spans="1:1" x14ac:dyDescent="0.2">
      <c r="A2" s="248"/>
    </row>
    <row r="3" spans="1:1" x14ac:dyDescent="0.2">
      <c r="A3" s="248" t="s">
        <v>260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241</v>
      </c>
    </row>
    <row r="13" spans="1:1" ht="15" x14ac:dyDescent="0.2">
      <c r="A13" s="249" t="s">
        <v>113</v>
      </c>
    </row>
    <row r="14" spans="1:1" ht="15" x14ac:dyDescent="0.2">
      <c r="A14" s="249" t="s">
        <v>118</v>
      </c>
    </row>
    <row r="15" spans="1:1" ht="19.5" x14ac:dyDescent="0.35">
      <c r="A15" s="249" t="s">
        <v>242</v>
      </c>
    </row>
    <row r="16" spans="1:1" ht="19.5" x14ac:dyDescent="0.35">
      <c r="A16" s="249" t="s">
        <v>243</v>
      </c>
    </row>
    <row r="17" spans="1:1" ht="15.75" thickBot="1" x14ac:dyDescent="0.25">
      <c r="A17" s="250" t="s">
        <v>114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C12" sqref="C12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207</v>
      </c>
    </row>
    <row r="2" spans="1:7" x14ac:dyDescent="0.2">
      <c r="A2" s="285" t="s">
        <v>272</v>
      </c>
    </row>
    <row r="3" spans="1:7" x14ac:dyDescent="0.2">
      <c r="A3" s="285" t="s">
        <v>298</v>
      </c>
    </row>
    <row r="4" spans="1:7" x14ac:dyDescent="0.2">
      <c r="A4" s="7" t="s">
        <v>296</v>
      </c>
    </row>
    <row r="5" spans="1:7" x14ac:dyDescent="0.2">
      <c r="A5" s="7"/>
    </row>
    <row r="6" spans="1:7" s="4" customFormat="1" ht="15.6" customHeight="1" x14ac:dyDescent="0.2">
      <c r="A6" s="308" t="s">
        <v>307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304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9" t="s">
        <v>292</v>
      </c>
      <c r="B9" s="360"/>
      <c r="C9" s="361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293</v>
      </c>
      <c r="B11" s="288" t="s">
        <v>273</v>
      </c>
      <c r="C11" s="289" t="s">
        <v>147</v>
      </c>
    </row>
    <row r="12" spans="1:7" ht="14.25" x14ac:dyDescent="0.2">
      <c r="A12" s="290" t="s">
        <v>281</v>
      </c>
      <c r="B12" s="291" t="s">
        <v>274</v>
      </c>
      <c r="C12" s="206">
        <f>66218*0.935</f>
        <v>61913.83</v>
      </c>
    </row>
    <row r="13" spans="1:7" ht="14.25" x14ac:dyDescent="0.2">
      <c r="A13" s="205" t="s">
        <v>282</v>
      </c>
      <c r="B13" s="292" t="s">
        <v>279</v>
      </c>
      <c r="C13" s="293">
        <f>0.0362741*C12^0.2336249</f>
        <v>0.47761456386899293</v>
      </c>
    </row>
    <row r="14" spans="1:7" ht="14.25" x14ac:dyDescent="0.2">
      <c r="A14" s="205" t="s">
        <v>283</v>
      </c>
      <c r="B14" s="292" t="s">
        <v>280</v>
      </c>
      <c r="C14" s="294">
        <f>C12*C13/1000</f>
        <v>29.570946912908969</v>
      </c>
    </row>
    <row r="15" spans="1:7" ht="14.25" x14ac:dyDescent="0.2">
      <c r="A15" s="205" t="s">
        <v>289</v>
      </c>
      <c r="B15" s="292" t="s">
        <v>275</v>
      </c>
      <c r="C15" s="295">
        <f>(C14*30)</f>
        <v>887.12840738726902</v>
      </c>
    </row>
    <row r="16" spans="1:7" ht="14.25" x14ac:dyDescent="0.2">
      <c r="A16" s="205" t="s">
        <v>285</v>
      </c>
      <c r="B16" s="292" t="s">
        <v>95</v>
      </c>
      <c r="C16" s="298">
        <v>6</v>
      </c>
    </row>
    <row r="17" spans="1:3" ht="14.25" x14ac:dyDescent="0.2">
      <c r="A17" s="205" t="s">
        <v>284</v>
      </c>
      <c r="B17" s="292" t="s">
        <v>280</v>
      </c>
      <c r="C17" s="294">
        <f>IFERROR(C14*7/C16,0)</f>
        <v>34.499438065060467</v>
      </c>
    </row>
    <row r="18" spans="1:3" ht="14.25" x14ac:dyDescent="0.2">
      <c r="A18" s="290" t="s">
        <v>276</v>
      </c>
      <c r="B18" s="292" t="s">
        <v>277</v>
      </c>
      <c r="C18" s="229">
        <v>500</v>
      </c>
    </row>
    <row r="19" spans="1:3" ht="14.25" x14ac:dyDescent="0.2">
      <c r="A19" s="205" t="s">
        <v>290</v>
      </c>
      <c r="B19" s="292"/>
      <c r="C19" s="206">
        <v>1</v>
      </c>
    </row>
    <row r="20" spans="1:3" ht="14.25" x14ac:dyDescent="0.2">
      <c r="A20" s="290" t="s">
        <v>291</v>
      </c>
      <c r="B20" s="292" t="s">
        <v>278</v>
      </c>
      <c r="C20" s="206"/>
    </row>
    <row r="21" spans="1:3" ht="14.25" x14ac:dyDescent="0.2">
      <c r="A21" s="205" t="s">
        <v>286</v>
      </c>
      <c r="B21" s="292" t="s">
        <v>275</v>
      </c>
      <c r="C21" s="229">
        <f>IF(AND(C20&gt;=15,C19=1),5.8,C20/2)</f>
        <v>0</v>
      </c>
    </row>
    <row r="22" spans="1:3" ht="14.25" x14ac:dyDescent="0.2">
      <c r="A22" s="290" t="s">
        <v>287</v>
      </c>
      <c r="B22" s="292"/>
      <c r="C22" s="294">
        <f>IFERROR(C17/C21,0)</f>
        <v>0</v>
      </c>
    </row>
    <row r="23" spans="1:3" ht="14.25" x14ac:dyDescent="0.2">
      <c r="A23" s="290" t="s">
        <v>294</v>
      </c>
      <c r="B23" s="292"/>
      <c r="C23" s="303">
        <v>1</v>
      </c>
    </row>
    <row r="24" spans="1:3" ht="15" thickBot="1" x14ac:dyDescent="0.25">
      <c r="A24" s="296" t="s">
        <v>288</v>
      </c>
      <c r="B24" s="297"/>
      <c r="C24" s="299">
        <f>IFERROR(C22/C23,0)</f>
        <v>0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Capina</vt:lpstr>
      <vt:lpstr>1.2 Coleta varrição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Capina'!Area_de_impressao</vt:lpstr>
      <vt:lpstr>'1.2 Coleta varrição'!Area_de_impressao</vt:lpstr>
      <vt:lpstr>'2.Encargos Sociais'!Area_de_impressao</vt:lpstr>
      <vt:lpstr>'1. Coleta Capina'!Titulos_de_impressao</vt:lpstr>
      <vt:lpstr>'1.2 Coleta varrição'!Titulos_de_impressao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Licitações</cp:lastModifiedBy>
  <cp:lastPrinted>2020-03-05T13:40:33Z</cp:lastPrinted>
  <dcterms:created xsi:type="dcterms:W3CDTF">2000-12-13T10:02:50Z</dcterms:created>
  <dcterms:modified xsi:type="dcterms:W3CDTF">2020-03-06T14:30:54Z</dcterms:modified>
</cp:coreProperties>
</file>